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wsco-my.sharepoint.com/personal/rsheridan_truckenterprises_com/Documents/Desktop/ATD/"/>
    </mc:Choice>
  </mc:AlternateContent>
  <xr:revisionPtr revIDLastSave="0" documentId="14_{121788FC-C58C-440E-B4B2-AD77B1D5E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2" i="7" l="1"/>
  <c r="P43" i="7"/>
  <c r="P27" i="7"/>
  <c r="T10" i="7"/>
  <c r="AG39" i="7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<sst xmlns="http://schemas.openxmlformats.org/spreadsheetml/2006/main" count="378" uniqueCount="177">
  <si>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</si>
  <si>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</si>
  <si>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</si>
  <si>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</si>
  <si>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</si>
  <si>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</si>
  <si>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</si>
  <si>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</si>
  <si>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</si>
  <si>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</si>
  <si>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</si>
  <si>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</si>
  <si>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</si>
  <si>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</si>
  <si>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</si>
  <si>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</si>
  <si>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</si>
  <si>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</si>
  <si>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</si>
  <si>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</si>
  <si>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</si>
  <si>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</si>
  <si>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</si>
  <si>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</si>
  <si>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</si>
  <si>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</si>
  <si>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</si>
  <si>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</si>
  <si>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</si>
  <si>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</si>
  <si>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</si>
  <si>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</si>
  <si>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</si>
  <si>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</si>
  <si>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</si>
  <si>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</si>
  <si>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</si>
  <si>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</si>
  <si>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</si>
  <si>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</si>
  <si>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</si>
  <si>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</si>
  <si>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</si>
  <si>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</si>
  <si>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</si>
  <si>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</si>
  <si>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</si>
  <si>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</si>
  <si>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</si>
  <si>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</si>
  <si>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</si>
  <si>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</si>
  <si>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</si>
  <si>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</si>
  <si>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</si>
  <si>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</si>
  <si>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</si>
  <si>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</si>
  <si>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</si>
  <si>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</si>
  <si>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</si>
  <si>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</si>
  <si>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</si>
  <si>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</si>
  <si>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</si>
  <si>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</si>
  <si>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</si>
  <si>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</si>
  <si>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</si>
  <si>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</si>
  <si>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</si>
  <si>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</si>
  <si>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</si>
  <si>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</si>
  <si>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</si>
  <si>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</si>
  <si>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</si>
  <si>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</si>
  <si>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</si>
  <si>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</si>
  <si>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</si>
  <si>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</si>
  <si>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</si>
  <si>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</si>
  <si>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</si>
  <si>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</si>
  <si>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</si>
  <si>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</si>
  <si>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</si>
  <si>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</si>
  <si>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</si>
  <si>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</si>
  <si>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</si>
  <si>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</si>
  <si>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</si>
  <si>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</si>
  <si>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</si>
  <si>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</si>
  <si>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</si>
  <si>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</si>
  <si>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</si>
  <si>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</si>
  <si>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</si>
  <si>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</si>
  <si>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</si>
  <si>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</si>
  <si>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</si>
  <si>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</si>
  <si>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</si>
  <si>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</si>
  <si>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</si>
  <si>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</si>
  <si>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</si>
  <si>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</si>
  <si>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</si>
  <si>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</si>
  <si>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</si>
  <si>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</si>
  <si>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</si>
  <si>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</si>
  <si>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</si>
  <si>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</si>
  <si>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</si>
  <si>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</si>
  <si>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</si>
  <si>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</si>
  <si>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</si>
  <si>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</si>
  <si>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</si>
  <si>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</si>
  <si>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</si>
  <si>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</si>
  <si>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</si>
  <si>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</si>
  <si>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</si>
  <si>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</si>
  <si>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</si>
  <si>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</si>
  <si>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</si>
  <si>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</si>
  <si>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</si>
  <si>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</si>
  <si>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</si>
  <si>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</si>
  <si>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</si>
  <si>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</si>
  <si>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</si>
  <si>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</si>
  <si>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</si>
  <si>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</si>
  <si>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</si>
  <si>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</si>
  <si>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</si>
  <si>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</si>
  <si>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</si>
  <si>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</si>
  <si>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</si>
  <si>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</si>
  <si>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</si>
  <si>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</si>
  <si>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</si>
  <si>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</si>
  <si>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</si>
  <si>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</si>
  <si>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</si>
  <si>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</si>
  <si>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</si>
  <si>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</si>
  <si>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</si>
  <si>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</si>
  <si>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</si>
  <si>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</si>
  <si>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</si>
  <si>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</si>
  <si>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No</t>
  </si>
  <si>
    <t>Yes</t>
  </si>
  <si>
    <t>Kenworth Sales Richmond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</si>
</sst>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3" sqref="L3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8.85546875" style="153" customWidth="1"/>
    <col min="13" max="13" width="10" style="240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9" t="s">
        <v>176</v>
      </c>
      <c r="G3" s="279"/>
      <c r="H3" s="279"/>
      <c r="I3" s="157"/>
      <c r="J3" s="157"/>
      <c r="K3" s="158" t="s">
        <v>47</v>
      </c>
      <c r="L3" s="280">
        <v>45984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179">
        <v>19864</v>
      </c>
      <c r="C7" s="179" t="s">
        <v>142</v>
      </c>
      <c r="D7" s="179">
        <v>158558</v>
      </c>
      <c r="E7" s="179" t="s">
        <v>166</v>
      </c>
      <c r="F7" s="180">
        <v>276</v>
      </c>
      <c r="G7" s="181">
        <v>3.25</v>
      </c>
      <c r="H7" s="180"/>
      <c r="I7" s="182"/>
      <c r="J7" s="180"/>
      <c r="K7" s="182"/>
      <c r="L7" s="182">
        <v>3.25</v>
      </c>
      <c r="M7" s="183">
        <v>65.97</v>
      </c>
      <c r="N7" s="184">
        <v>45597.407638888886</v>
      </c>
      <c r="O7" s="184">
        <v>45597.431944444441</v>
      </c>
      <c r="P7" s="185">
        <f t="shared" ref="P7:P56" si="0">O7-N7</f>
        <v>2.4305555554747116E-2</v>
      </c>
      <c r="Q7" s="184">
        <v>45597.757638888892</v>
      </c>
      <c r="R7" s="185">
        <f t="shared" ref="R7:R56" si="1">Q7-O7</f>
        <v>0.32569444445107365</v>
      </c>
      <c r="S7" s="184">
        <v>45598.529861111114</v>
      </c>
      <c r="T7" s="186">
        <f t="shared" ref="T7:T56" si="2">S7-Q7</f>
        <v>0.77222222222189885</v>
      </c>
      <c r="U7" s="185">
        <f>P7+R7+T7</f>
        <v>1.1222222222277196</v>
      </c>
      <c r="V7" s="187" t="s">
        <v>174</v>
      </c>
      <c r="W7" s="187">
        <f>+IF(V7="yes",1,0)</f>
        <v>0</v>
      </c>
      <c r="X7" s="187"/>
      <c r="Y7" s="188"/>
      <c r="Z7" s="188"/>
      <c r="AA7" s="188"/>
      <c r="AB7" s="189"/>
    </row>
    <row r="8" spans="1:46" ht="20.25" customHeight="1" thickBot="1" x14ac:dyDescent="0.4">
      <c r="A8" s="190">
        <f>(A7+1)</f>
        <v>2</v>
      </c>
      <c r="B8" s="191">
        <v>19865</v>
      </c>
      <c r="C8" s="179" t="s">
        <v>142</v>
      </c>
      <c r="D8" s="191">
        <v>394398</v>
      </c>
      <c r="E8" s="179" t="s">
        <v>139</v>
      </c>
      <c r="F8" s="192"/>
      <c r="G8" s="193"/>
      <c r="H8" s="192"/>
      <c r="I8" s="194"/>
      <c r="J8" s="192">
        <v>2369.3000000000002</v>
      </c>
      <c r="K8" s="194">
        <v>11.02</v>
      </c>
      <c r="L8" s="194">
        <v>11.02</v>
      </c>
      <c r="M8" s="195">
        <v>360.3</v>
      </c>
      <c r="N8" s="196">
        <v>45597.40902777778</v>
      </c>
      <c r="O8" s="196">
        <v>45600.409722222219</v>
      </c>
      <c r="P8" s="197">
        <f t="shared" si="0"/>
        <v>3.0006944444394321</v>
      </c>
      <c r="Q8" s="196">
        <v>45607.802777777775</v>
      </c>
      <c r="R8" s="197">
        <f t="shared" si="1"/>
        <v>7.3930555555562023</v>
      </c>
      <c r="S8" s="196">
        <v>45611.501388888886</v>
      </c>
      <c r="T8" s="198">
        <f t="shared" si="2"/>
        <v>3.6986111111109494</v>
      </c>
      <c r="U8" s="197">
        <f t="shared" ref="U8:U57" si="3">P8+R8+T8</f>
        <v>14.092361111106584</v>
      </c>
      <c r="V8" s="199" t="s">
        <v>174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">
      <c r="A9" s="190">
        <f t="shared" ref="A9:A56" si="4">(A8+1)</f>
        <v>3</v>
      </c>
      <c r="B9" s="191">
        <v>19869</v>
      </c>
      <c r="C9" s="179">
        <v>2020</v>
      </c>
      <c r="D9" s="191">
        <v>355215</v>
      </c>
      <c r="E9" s="179" t="s">
        <v>139</v>
      </c>
      <c r="F9" s="192"/>
      <c r="G9" s="193"/>
      <c r="H9" s="192"/>
      <c r="I9" s="194"/>
      <c r="J9" s="192">
        <v>860</v>
      </c>
      <c r="K9" s="194">
        <v>4</v>
      </c>
      <c r="L9" s="194">
        <v>5.91</v>
      </c>
      <c r="M9" s="195">
        <v>183.3</v>
      </c>
      <c r="N9" s="196">
        <v>45597.440972222219</v>
      </c>
      <c r="O9" s="196">
        <v>45600.493750000001</v>
      </c>
      <c r="P9" s="197">
        <f t="shared" si="0"/>
        <v>3.0527777777824667</v>
      </c>
      <c r="Q9" s="196">
        <v>45602.384722222225</v>
      </c>
      <c r="R9" s="197">
        <f t="shared" si="1"/>
        <v>1.890972222223354</v>
      </c>
      <c r="S9" s="196">
        <v>45602.625694444447</v>
      </c>
      <c r="T9" s="198">
        <f t="shared" si="2"/>
        <v>0.24097222222189885</v>
      </c>
      <c r="U9" s="197">
        <f t="shared" si="3"/>
        <v>5.1847222222277196</v>
      </c>
      <c r="V9" s="199" t="s">
        <v>174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5">
      <c r="A10" s="190">
        <f t="shared" si="4"/>
        <v>4</v>
      </c>
      <c r="B10" s="191">
        <v>19871</v>
      </c>
      <c r="C10" s="179">
        <v>2022</v>
      </c>
      <c r="D10" s="191">
        <v>292971</v>
      </c>
      <c r="E10" s="179" t="s">
        <v>139</v>
      </c>
      <c r="F10" s="192">
        <v>268.75</v>
      </c>
      <c r="G10" s="193">
        <v>1.25</v>
      </c>
      <c r="H10" s="192"/>
      <c r="I10" s="194"/>
      <c r="J10" s="192">
        <v>752.5</v>
      </c>
      <c r="K10" s="194">
        <v>3.5</v>
      </c>
      <c r="L10" s="194">
        <v>3.5</v>
      </c>
      <c r="M10" s="195">
        <v>153.58000000000001</v>
      </c>
      <c r="N10" s="196">
        <v>45597.456250000003</v>
      </c>
      <c r="O10" s="196">
        <v>45601.588888888888</v>
      </c>
      <c r="P10" s="197">
        <f t="shared" si="0"/>
        <v>4.132638888884685</v>
      </c>
      <c r="Q10" s="196">
        <v>45602.509722222225</v>
      </c>
      <c r="R10" s="197">
        <f t="shared" si="1"/>
        <v>0.92083333333721384</v>
      </c>
      <c r="S10" s="196">
        <v>45607.668749999997</v>
      </c>
      <c r="T10" s="198">
        <f t="shared" si="2"/>
        <v>5.1590277777722804</v>
      </c>
      <c r="U10" s="197">
        <f t="shared" si="3"/>
        <v>10.212499999994179</v>
      </c>
      <c r="V10" s="199" t="s">
        <v>174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47</v>
      </c>
      <c r="AO10" s="281"/>
      <c r="AP10" s="203"/>
      <c r="AR10" s="203"/>
      <c r="AS10" s="153"/>
      <c r="AT10" s="153"/>
    </row>
    <row r="11" spans="1:46" ht="20.25" customHeight="1" thickBot="1" x14ac:dyDescent="0.25">
      <c r="A11" s="190">
        <f t="shared" si="4"/>
        <v>5</v>
      </c>
      <c r="B11" s="191">
        <v>19872</v>
      </c>
      <c r="C11" s="179">
        <v>2020</v>
      </c>
      <c r="D11" s="191">
        <v>525560</v>
      </c>
      <c r="E11" s="179" t="s">
        <v>139</v>
      </c>
      <c r="F11" s="192"/>
      <c r="G11" s="194"/>
      <c r="H11" s="192"/>
      <c r="I11" s="194"/>
      <c r="J11" s="192">
        <v>645</v>
      </c>
      <c r="K11" s="194">
        <v>3</v>
      </c>
      <c r="L11" s="194">
        <v>3</v>
      </c>
      <c r="M11" s="195">
        <v>116.25</v>
      </c>
      <c r="N11" s="196">
        <v>45597.493750000001</v>
      </c>
      <c r="O11" s="196">
        <v>45598.347222222219</v>
      </c>
      <c r="P11" s="197">
        <f t="shared" si="0"/>
        <v>0.85347222221753327</v>
      </c>
      <c r="Q11" s="196">
        <v>45598.412499999999</v>
      </c>
      <c r="R11" s="197">
        <f t="shared" si="1"/>
        <v>6.5277777779556345E-2</v>
      </c>
      <c r="S11" s="196">
        <v>45598.473611111112</v>
      </c>
      <c r="T11" s="198">
        <f t="shared" si="2"/>
        <v>6.1111111113859806E-2</v>
      </c>
      <c r="U11" s="197">
        <f t="shared" si="3"/>
        <v>0.97986111111094942</v>
      </c>
      <c r="V11" s="199" t="s">
        <v>175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90">
        <f t="shared" si="4"/>
        <v>6</v>
      </c>
      <c r="B12" s="191">
        <v>19873</v>
      </c>
      <c r="C12" s="179" t="s">
        <v>142</v>
      </c>
      <c r="D12" s="191">
        <v>187068</v>
      </c>
      <c r="E12" s="179" t="s">
        <v>139</v>
      </c>
      <c r="F12" s="192"/>
      <c r="G12" s="194"/>
      <c r="H12" s="192"/>
      <c r="I12" s="194"/>
      <c r="J12" s="192">
        <v>1935</v>
      </c>
      <c r="K12" s="194">
        <v>9</v>
      </c>
      <c r="L12" s="194">
        <v>9</v>
      </c>
      <c r="M12" s="195">
        <v>280.38</v>
      </c>
      <c r="N12" s="196">
        <v>45597.57708333333</v>
      </c>
      <c r="O12" s="196">
        <v>45598.538194444445</v>
      </c>
      <c r="P12" s="197">
        <f t="shared" si="0"/>
        <v>0.961111111115315</v>
      </c>
      <c r="Q12" s="196">
        <v>45601.775000000001</v>
      </c>
      <c r="R12" s="197">
        <f t="shared" si="1"/>
        <v>3.2368055555562023</v>
      </c>
      <c r="S12" s="196">
        <v>45602.520138888889</v>
      </c>
      <c r="T12" s="198">
        <f t="shared" si="2"/>
        <v>0.74513888888759539</v>
      </c>
      <c r="U12" s="197">
        <f t="shared" si="3"/>
        <v>4.9430555555591127</v>
      </c>
      <c r="V12" s="199" t="s">
        <v>175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>(A12+1)</f>
        <v>7</v>
      </c>
      <c r="B13" s="191">
        <v>19876</v>
      </c>
      <c r="C13" s="179">
        <v>2021</v>
      </c>
      <c r="D13" s="191">
        <v>94705</v>
      </c>
      <c r="E13" s="179" t="s">
        <v>139</v>
      </c>
      <c r="F13" s="192"/>
      <c r="G13" s="194"/>
      <c r="H13" s="192"/>
      <c r="I13" s="194"/>
      <c r="J13" s="192">
        <v>860</v>
      </c>
      <c r="K13" s="194">
        <v>4</v>
      </c>
      <c r="L13" s="194">
        <v>4.7699999999999996</v>
      </c>
      <c r="M13" s="195">
        <v>124.17</v>
      </c>
      <c r="N13" s="196">
        <v>45597.625694444447</v>
      </c>
      <c r="O13" s="196">
        <v>45600.636111111111</v>
      </c>
      <c r="P13" s="197">
        <f t="shared" si="0"/>
        <v>3.0104166666642413</v>
      </c>
      <c r="Q13" s="196">
        <v>45616.689583333333</v>
      </c>
      <c r="R13" s="197">
        <f t="shared" si="1"/>
        <v>16.053472222221899</v>
      </c>
      <c r="S13" s="196">
        <v>45617.420138888891</v>
      </c>
      <c r="T13" s="198">
        <f t="shared" si="2"/>
        <v>0.7305555555576575</v>
      </c>
      <c r="U13" s="197">
        <f t="shared" si="3"/>
        <v>19.794444444443798</v>
      </c>
      <c r="V13" s="199" t="s">
        <v>174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90">
        <f t="shared" si="4"/>
        <v>8</v>
      </c>
      <c r="B14" s="191">
        <v>19878</v>
      </c>
      <c r="C14" s="179" t="s">
        <v>142</v>
      </c>
      <c r="D14" s="191">
        <v>1</v>
      </c>
      <c r="E14" s="179" t="s">
        <v>139</v>
      </c>
      <c r="F14" s="192">
        <v>225</v>
      </c>
      <c r="G14" s="194">
        <v>2.25</v>
      </c>
      <c r="H14" s="192"/>
      <c r="I14" s="194"/>
      <c r="J14" s="192">
        <v>107.5</v>
      </c>
      <c r="K14" s="194">
        <v>0.5</v>
      </c>
      <c r="L14" s="194">
        <v>0.5</v>
      </c>
      <c r="M14" s="240">
        <v>105.96</v>
      </c>
      <c r="N14" s="196">
        <v>45597.515972222223</v>
      </c>
      <c r="O14" s="196">
        <v>45597.461805555555</v>
      </c>
      <c r="P14" s="197">
        <f t="shared" si="0"/>
        <v>-5.4166666668606922E-2</v>
      </c>
      <c r="Q14" s="196">
        <v>45597.875694444447</v>
      </c>
      <c r="R14" s="197">
        <f t="shared" si="1"/>
        <v>0.41388888889196096</v>
      </c>
      <c r="S14" s="196">
        <v>45598.411111111112</v>
      </c>
      <c r="T14" s="198">
        <f t="shared" si="2"/>
        <v>0.53541666666569654</v>
      </c>
      <c r="U14" s="197">
        <f t="shared" si="3"/>
        <v>0.89513888888905058</v>
      </c>
      <c r="V14" s="199" t="s">
        <v>174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2">
        <f>F57</f>
        <v>3113.35</v>
      </c>
      <c r="AH14" s="157" t="s">
        <v>62</v>
      </c>
      <c r="AI14" s="153"/>
      <c r="AJ14" s="283">
        <f>G57</f>
        <v>28.14</v>
      </c>
      <c r="AK14" s="205" t="s">
        <v>161</v>
      </c>
      <c r="AL14" s="206" t="s">
        <v>14</v>
      </c>
      <c r="AM14" s="282">
        <f>IF(AG14=0,0,(AG14/AJ14))</f>
        <v>110.63788201847903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90">
        <f t="shared" si="4"/>
        <v>9</v>
      </c>
      <c r="B15" s="191">
        <v>19879</v>
      </c>
      <c r="C15" s="179" t="s">
        <v>142</v>
      </c>
      <c r="D15" s="191">
        <v>1135038</v>
      </c>
      <c r="E15" s="179" t="s">
        <v>139</v>
      </c>
      <c r="F15" s="192"/>
      <c r="G15" s="194"/>
      <c r="H15" s="192"/>
      <c r="I15" s="194"/>
      <c r="J15" s="192">
        <v>430</v>
      </c>
      <c r="K15" s="194">
        <v>2</v>
      </c>
      <c r="L15" s="194">
        <v>2</v>
      </c>
      <c r="M15" s="195">
        <v>81.11</v>
      </c>
      <c r="N15" s="196">
        <v>45598.401388888888</v>
      </c>
      <c r="O15" s="196">
        <v>45598.440972222219</v>
      </c>
      <c r="P15" s="197">
        <f>O15-N15</f>
        <v>3.9583333331393078E-2</v>
      </c>
      <c r="Q15" s="196">
        <v>45598.521527777775</v>
      </c>
      <c r="R15" s="197">
        <f t="shared" si="1"/>
        <v>8.0555555556202307E-2</v>
      </c>
      <c r="S15" s="196">
        <v>45598.543749999997</v>
      </c>
      <c r="T15" s="198">
        <f t="shared" si="2"/>
        <v>2.2222222221898846E-2</v>
      </c>
      <c r="U15" s="197">
        <f t="shared" si="3"/>
        <v>0.14236111110949423</v>
      </c>
      <c r="V15" s="199" t="s">
        <v>174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2">
        <f>H57</f>
        <v>0</v>
      </c>
      <c r="AH15" s="157" t="s">
        <v>62</v>
      </c>
      <c r="AI15" s="153"/>
      <c r="AJ15" s="283">
        <f>I57</f>
        <v>0</v>
      </c>
      <c r="AK15" s="205" t="s">
        <v>161</v>
      </c>
      <c r="AL15" s="206" t="s">
        <v>14</v>
      </c>
      <c r="AM15" s="282">
        <f>IF(AG15=0,0,(AG15/AJ15))</f>
        <v>0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90">
        <f t="shared" si="4"/>
        <v>10</v>
      </c>
      <c r="B16" s="191">
        <v>19884</v>
      </c>
      <c r="C16" s="179" t="s">
        <v>142</v>
      </c>
      <c r="D16" s="191">
        <v>1</v>
      </c>
      <c r="E16" s="179" t="s">
        <v>139</v>
      </c>
      <c r="F16" s="192"/>
      <c r="G16" s="194"/>
      <c r="H16" s="192"/>
      <c r="I16" s="194"/>
      <c r="J16" s="192">
        <v>537.5</v>
      </c>
      <c r="K16" s="194">
        <v>2.5</v>
      </c>
      <c r="L16" s="194">
        <v>2.88</v>
      </c>
      <c r="M16" s="195">
        <v>117.54</v>
      </c>
      <c r="N16" s="196">
        <v>45600.347916666666</v>
      </c>
      <c r="O16" s="196">
        <v>45600.402777777781</v>
      </c>
      <c r="P16" s="197">
        <f t="shared" si="0"/>
        <v>5.4861111115314998E-2</v>
      </c>
      <c r="Q16" s="196">
        <v>45601.5</v>
      </c>
      <c r="R16" s="197">
        <f t="shared" si="1"/>
        <v>1.0972222222189885</v>
      </c>
      <c r="S16" s="196">
        <v>45601.536805555559</v>
      </c>
      <c r="T16" s="198">
        <f t="shared" si="2"/>
        <v>3.680555555911269E-2</v>
      </c>
      <c r="U16" s="197">
        <f t="shared" si="3"/>
        <v>1.1888888888934162</v>
      </c>
      <c r="V16" s="199" t="s">
        <v>174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2">
        <f>J57</f>
        <v>56616.100000000006</v>
      </c>
      <c r="AH16" s="157" t="s">
        <v>62</v>
      </c>
      <c r="AI16" s="153"/>
      <c r="AJ16" s="283">
        <f>K57</f>
        <v>270.37</v>
      </c>
      <c r="AK16" s="205" t="s">
        <v>161</v>
      </c>
      <c r="AL16" s="206" t="s">
        <v>14</v>
      </c>
      <c r="AM16" s="282">
        <f>IF(AG16=0,0,(AG16/AJ16))</f>
        <v>209.40230055109666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90">
        <f t="shared" si="4"/>
        <v>11</v>
      </c>
      <c r="B17" s="191">
        <v>19885</v>
      </c>
      <c r="C17" s="179">
        <v>2020</v>
      </c>
      <c r="D17" s="191">
        <v>60647</v>
      </c>
      <c r="E17" s="179" t="s">
        <v>139</v>
      </c>
      <c r="F17" s="192">
        <v>225</v>
      </c>
      <c r="G17" s="194">
        <v>2.25</v>
      </c>
      <c r="H17" s="192"/>
      <c r="I17" s="194"/>
      <c r="J17" s="192">
        <v>795.5</v>
      </c>
      <c r="K17" s="194">
        <v>3.7</v>
      </c>
      <c r="L17" s="194">
        <v>3.7</v>
      </c>
      <c r="M17" s="195">
        <v>141.66</v>
      </c>
      <c r="N17" s="196">
        <v>45600.390277777777</v>
      </c>
      <c r="O17" s="196">
        <v>45600.42083333333</v>
      </c>
      <c r="P17" s="197">
        <f t="shared" si="0"/>
        <v>3.0555555553291924E-2</v>
      </c>
      <c r="Q17" s="196">
        <v>45600.772916666669</v>
      </c>
      <c r="R17" s="197">
        <f t="shared" si="1"/>
        <v>0.35208333333866904</v>
      </c>
      <c r="S17" s="196">
        <v>45603.540972222225</v>
      </c>
      <c r="T17" s="198">
        <f t="shared" si="2"/>
        <v>2.7680555555562023</v>
      </c>
      <c r="U17" s="197">
        <f t="shared" si="3"/>
        <v>3.1506944444481633</v>
      </c>
      <c r="V17" s="199" t="s">
        <v>174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2">
        <f>SUM(AG14:AG16)</f>
        <v>59729.450000000004</v>
      </c>
      <c r="AH17" s="157" t="s">
        <v>62</v>
      </c>
      <c r="AI17" s="153"/>
      <c r="AJ17" s="284">
        <f>SUM(AJ14:AJ16)</f>
        <v>298.51</v>
      </c>
      <c r="AK17" s="205" t="s">
        <v>165</v>
      </c>
      <c r="AL17" s="206" t="s">
        <v>14</v>
      </c>
      <c r="AM17" s="282">
        <f>IF(AG17=0,0,(AG17/AJ17))</f>
        <v>200.09195671836792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90">
        <f t="shared" si="4"/>
        <v>12</v>
      </c>
      <c r="B18" s="191">
        <v>19886</v>
      </c>
      <c r="C18" s="179">
        <v>2023</v>
      </c>
      <c r="D18" s="191">
        <v>88743</v>
      </c>
      <c r="E18" s="179" t="s">
        <v>139</v>
      </c>
      <c r="F18" s="192"/>
      <c r="G18" s="194"/>
      <c r="H18" s="192"/>
      <c r="I18" s="194"/>
      <c r="J18" s="192">
        <v>1935</v>
      </c>
      <c r="K18" s="194">
        <v>9</v>
      </c>
      <c r="L18" s="194">
        <v>9.09</v>
      </c>
      <c r="M18" s="195">
        <v>381.44</v>
      </c>
      <c r="N18" s="196">
        <v>45600.413888888892</v>
      </c>
      <c r="O18" s="196">
        <v>45601.5625</v>
      </c>
      <c r="P18" s="197">
        <f t="shared" si="0"/>
        <v>1.148611111108039</v>
      </c>
      <c r="Q18" s="196">
        <v>45607.55972222222</v>
      </c>
      <c r="R18" s="197">
        <f t="shared" si="1"/>
        <v>5.9972222222204437</v>
      </c>
      <c r="S18" s="196">
        <v>45608.419444444444</v>
      </c>
      <c r="T18" s="198">
        <f t="shared" si="2"/>
        <v>0.85972222222335404</v>
      </c>
      <c r="U18" s="197">
        <f t="shared" si="3"/>
        <v>8.0055555555518367</v>
      </c>
      <c r="V18" s="199" t="s">
        <v>174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200.09195671836792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 t="shared" si="4"/>
        <v>13</v>
      </c>
      <c r="B19" s="191">
        <v>19888</v>
      </c>
      <c r="C19" s="179" t="s">
        <v>142</v>
      </c>
      <c r="D19" s="191">
        <v>484693</v>
      </c>
      <c r="E19" s="179" t="s">
        <v>139</v>
      </c>
      <c r="F19" s="192"/>
      <c r="G19" s="194"/>
      <c r="H19" s="192"/>
      <c r="I19" s="194"/>
      <c r="J19" s="192">
        <v>1182.5</v>
      </c>
      <c r="K19" s="194">
        <v>5.5</v>
      </c>
      <c r="L19" s="194">
        <v>5.5</v>
      </c>
      <c r="M19" s="195">
        <v>253.38</v>
      </c>
      <c r="N19" s="196">
        <v>45600.461111111108</v>
      </c>
      <c r="O19" s="196">
        <v>45600.474305555559</v>
      </c>
      <c r="P19" s="197">
        <f t="shared" si="0"/>
        <v>1.319444445107365E-2</v>
      </c>
      <c r="Q19" s="196">
        <v>45602.427083333336</v>
      </c>
      <c r="R19" s="197">
        <f t="shared" si="1"/>
        <v>1.952777777776646</v>
      </c>
      <c r="S19" s="196">
        <v>45608.564583333333</v>
      </c>
      <c r="T19" s="198">
        <f t="shared" si="2"/>
        <v>6.1374999999970896</v>
      </c>
      <c r="U19" s="197">
        <f t="shared" si="3"/>
        <v>8.1034722222248092</v>
      </c>
      <c r="V19" s="199" t="s">
        <v>175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4"/>
        <v>14</v>
      </c>
      <c r="B20" s="191">
        <v>19893</v>
      </c>
      <c r="C20" s="179">
        <v>2022</v>
      </c>
      <c r="D20" s="191">
        <v>257768</v>
      </c>
      <c r="E20" s="179" t="s">
        <v>139</v>
      </c>
      <c r="F20" s="192"/>
      <c r="G20" s="194"/>
      <c r="H20" s="192"/>
      <c r="I20" s="194"/>
      <c r="J20" s="192">
        <v>860</v>
      </c>
      <c r="K20" s="194">
        <v>4</v>
      </c>
      <c r="L20" s="194">
        <v>4.58</v>
      </c>
      <c r="M20" s="195">
        <v>141.97999999999999</v>
      </c>
      <c r="N20" s="196">
        <v>45600.652777777781</v>
      </c>
      <c r="O20" s="196">
        <v>45600.693055555559</v>
      </c>
      <c r="P20" s="197">
        <f t="shared" si="0"/>
        <v>4.0277777778101154E-2</v>
      </c>
      <c r="Q20" s="196">
        <v>45601.65347222222</v>
      </c>
      <c r="R20" s="197">
        <f t="shared" si="1"/>
        <v>0.96041666666133096</v>
      </c>
      <c r="S20" s="196">
        <v>45601.884027777778</v>
      </c>
      <c r="T20" s="198">
        <f t="shared" si="2"/>
        <v>0.2305555555576575</v>
      </c>
      <c r="U20" s="197">
        <f t="shared" si="3"/>
        <v>1.2312499999970896</v>
      </c>
      <c r="V20" s="199" t="s">
        <v>175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5">
      <c r="A21" s="190">
        <f t="shared" si="4"/>
        <v>15</v>
      </c>
      <c r="B21" s="191">
        <v>19894</v>
      </c>
      <c r="C21" s="179" t="s">
        <v>142</v>
      </c>
      <c r="D21" s="191">
        <v>2288478</v>
      </c>
      <c r="E21" s="179" t="s">
        <v>139</v>
      </c>
      <c r="F21" s="192"/>
      <c r="G21" s="194"/>
      <c r="H21" s="192"/>
      <c r="I21" s="194"/>
      <c r="J21" s="192">
        <v>1243.95</v>
      </c>
      <c r="K21" s="194">
        <v>9.5299999999999994</v>
      </c>
      <c r="L21" s="194">
        <v>9.66</v>
      </c>
      <c r="M21" s="195">
        <v>462.85</v>
      </c>
      <c r="N21" s="196">
        <v>45600.661805555559</v>
      </c>
      <c r="O21" s="196">
        <v>45601.467361111114</v>
      </c>
      <c r="P21" s="197">
        <f t="shared" si="0"/>
        <v>0.80555555555474712</v>
      </c>
      <c r="Q21" s="196">
        <v>45602.315972222219</v>
      </c>
      <c r="R21" s="197">
        <f t="shared" si="1"/>
        <v>0.84861111110512866</v>
      </c>
      <c r="S21" s="196">
        <v>45622.534722222219</v>
      </c>
      <c r="T21" s="198">
        <f t="shared" si="2"/>
        <v>20.21875</v>
      </c>
      <c r="U21" s="197">
        <f t="shared" si="3"/>
        <v>21.872916666659876</v>
      </c>
      <c r="V21" s="199" t="s">
        <v>174</v>
      </c>
      <c r="W21" s="199"/>
      <c r="X21" s="199"/>
      <c r="Y21" s="200"/>
      <c r="Z21" s="200"/>
      <c r="AA21" s="200"/>
      <c r="AB21" s="201"/>
      <c r="AD21" s="309"/>
      <c r="AE21" s="158" t="s">
        <v>167</v>
      </c>
      <c r="AF21" s="206"/>
      <c r="AG21" s="282">
        <f>(AG17)</f>
        <v>59729.450000000004</v>
      </c>
      <c r="AH21" s="157" t="s">
        <v>62</v>
      </c>
      <c r="AI21" s="205" t="s">
        <v>69</v>
      </c>
      <c r="AJ21" s="220"/>
      <c r="AK21" s="286">
        <f>B57</f>
        <v>50</v>
      </c>
      <c r="AL21" s="157" t="s">
        <v>14</v>
      </c>
      <c r="AM21" s="282">
        <f>IF(AG21=0,0,SUM(AG21/AK21))</f>
        <v>1194.5890000000002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90">
        <f>(A21+1)</f>
        <v>16</v>
      </c>
      <c r="B22" s="191">
        <v>19895</v>
      </c>
      <c r="C22" s="179">
        <v>2022</v>
      </c>
      <c r="D22" s="191">
        <v>83618</v>
      </c>
      <c r="E22" s="179" t="s">
        <v>139</v>
      </c>
      <c r="F22" s="192"/>
      <c r="G22" s="194"/>
      <c r="H22" s="192"/>
      <c r="I22" s="194"/>
      <c r="J22" s="192">
        <v>1881.25</v>
      </c>
      <c r="K22" s="194">
        <v>8.75</v>
      </c>
      <c r="L22" s="194">
        <v>9.2799999999999994</v>
      </c>
      <c r="M22" s="195">
        <v>251.73</v>
      </c>
      <c r="N22" s="196">
        <v>45600.672222222223</v>
      </c>
      <c r="O22" s="196">
        <v>45600.917361111111</v>
      </c>
      <c r="P22" s="197">
        <f t="shared" si="0"/>
        <v>0.24513888888759539</v>
      </c>
      <c r="Q22" s="196">
        <v>45604.306944444441</v>
      </c>
      <c r="R22" s="197">
        <f t="shared" si="1"/>
        <v>3.3895833333299379</v>
      </c>
      <c r="S22" s="196">
        <v>45604.438194444447</v>
      </c>
      <c r="T22" s="198">
        <f t="shared" si="2"/>
        <v>0.13125000000582077</v>
      </c>
      <c r="U22" s="197">
        <f t="shared" si="3"/>
        <v>3.765972222223354</v>
      </c>
      <c r="V22" s="199" t="s">
        <v>174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3">
        <f>(AJ17)</f>
        <v>298.51</v>
      </c>
      <c r="AH22" s="157" t="s">
        <v>62</v>
      </c>
      <c r="AI22" s="205" t="s">
        <v>69</v>
      </c>
      <c r="AJ22" s="220"/>
      <c r="AK22" s="286">
        <f>B57</f>
        <v>50</v>
      </c>
      <c r="AL22" s="157" t="s">
        <v>14</v>
      </c>
      <c r="AM22" s="287">
        <f>IF(AG22=0,0,SUM(AG22/AK22))</f>
        <v>5.9702000000000002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90">
        <f t="shared" si="4"/>
        <v>17</v>
      </c>
      <c r="B23" s="191">
        <v>19897</v>
      </c>
      <c r="C23" s="179" t="s">
        <v>142</v>
      </c>
      <c r="D23" s="191">
        <v>714430</v>
      </c>
      <c r="E23" s="179" t="s">
        <v>139</v>
      </c>
      <c r="F23" s="192"/>
      <c r="G23" s="194"/>
      <c r="H23" s="192"/>
      <c r="I23" s="194"/>
      <c r="J23" s="192">
        <v>1988.75</v>
      </c>
      <c r="K23" s="194">
        <v>9</v>
      </c>
      <c r="L23" s="194">
        <v>11.97</v>
      </c>
      <c r="M23" s="195">
        <v>376.38</v>
      </c>
      <c r="N23" s="221">
        <v>45600.703472222223</v>
      </c>
      <c r="O23" s="221">
        <v>45600.745138888888</v>
      </c>
      <c r="P23" s="197">
        <f t="shared" si="0"/>
        <v>4.1666666664241347E-2</v>
      </c>
      <c r="Q23" s="221">
        <v>45601.786805555559</v>
      </c>
      <c r="R23" s="197">
        <f t="shared" si="1"/>
        <v>1.0416666666715173</v>
      </c>
      <c r="S23" s="221">
        <v>45602.510416666664</v>
      </c>
      <c r="T23" s="198">
        <f t="shared" si="2"/>
        <v>0.72361111110512866</v>
      </c>
      <c r="U23" s="197">
        <f t="shared" si="3"/>
        <v>1.8069444444408873</v>
      </c>
      <c r="V23" s="199" t="s">
        <v>174</v>
      </c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2">
        <f>M57</f>
        <v>10786.029999999997</v>
      </c>
      <c r="AH23" s="157" t="s">
        <v>62</v>
      </c>
      <c r="AI23" s="205" t="s">
        <v>168</v>
      </c>
      <c r="AJ23" s="158"/>
      <c r="AK23" s="288">
        <f>(AG17)</f>
        <v>59729.450000000004</v>
      </c>
      <c r="AL23" s="223" t="s">
        <v>14</v>
      </c>
      <c r="AM23" s="289">
        <f>IF(AG23=0,0,SUM(AG23/AK23))</f>
        <v>0.18058143846963259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90">
        <f>(A23+1)</f>
        <v>18</v>
      </c>
      <c r="B24" s="191">
        <v>19898</v>
      </c>
      <c r="C24" s="179">
        <v>2020</v>
      </c>
      <c r="D24" s="191">
        <v>125531</v>
      </c>
      <c r="E24" s="179" t="s">
        <v>139</v>
      </c>
      <c r="F24" s="192"/>
      <c r="G24" s="194"/>
      <c r="H24" s="192"/>
      <c r="I24" s="194"/>
      <c r="J24" s="192">
        <v>4085</v>
      </c>
      <c r="K24" s="194">
        <v>19</v>
      </c>
      <c r="L24" s="194">
        <v>19</v>
      </c>
      <c r="M24" s="195">
        <v>732.63</v>
      </c>
      <c r="N24" s="196">
        <v>45600.711111111108</v>
      </c>
      <c r="O24" s="196">
        <v>45603.606944444444</v>
      </c>
      <c r="P24" s="197">
        <f t="shared" si="0"/>
        <v>2.8958333333357587</v>
      </c>
      <c r="Q24" s="196">
        <v>45638.614583333336</v>
      </c>
      <c r="R24" s="197">
        <f t="shared" si="1"/>
        <v>35.007638888891961</v>
      </c>
      <c r="S24" s="196">
        <v>45645.561805555553</v>
      </c>
      <c r="T24" s="198">
        <f t="shared" si="2"/>
        <v>6.9472222222175333</v>
      </c>
      <c r="U24" s="197">
        <f t="shared" si="3"/>
        <v>44.850694444445253</v>
      </c>
      <c r="V24" s="199" t="s">
        <v>174</v>
      </c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6">
        <f>V57</f>
        <v>15</v>
      </c>
      <c r="AH24" s="157" t="s">
        <v>62</v>
      </c>
      <c r="AI24" s="205" t="s">
        <v>69</v>
      </c>
      <c r="AJ24" s="220"/>
      <c r="AK24" s="286">
        <f>B57</f>
        <v>50</v>
      </c>
      <c r="AL24" s="157" t="s">
        <v>14</v>
      </c>
      <c r="AM24" s="289">
        <f>IF(AG24=0,0,SUM(AG24/AK24))</f>
        <v>0.3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90">
        <f t="shared" si="4"/>
        <v>19</v>
      </c>
      <c r="B25" s="191">
        <v>19900</v>
      </c>
      <c r="C25" s="179" t="s">
        <v>142</v>
      </c>
      <c r="D25" s="191">
        <v>635949</v>
      </c>
      <c r="E25" s="179" t="s">
        <v>138</v>
      </c>
      <c r="F25" s="192"/>
      <c r="G25" s="194"/>
      <c r="H25" s="192"/>
      <c r="I25" s="194"/>
      <c r="J25" s="192">
        <v>738</v>
      </c>
      <c r="K25" s="194">
        <v>4.5</v>
      </c>
      <c r="L25" s="194">
        <v>4.58</v>
      </c>
      <c r="M25" s="195">
        <v>165.04</v>
      </c>
      <c r="N25" s="196">
        <v>45600.757638888892</v>
      </c>
      <c r="O25" s="196">
        <v>45601.659722222219</v>
      </c>
      <c r="P25" s="197">
        <f t="shared" si="0"/>
        <v>0.9020833333270275</v>
      </c>
      <c r="Q25" s="196">
        <v>45602.337500000001</v>
      </c>
      <c r="R25" s="197">
        <f t="shared" si="1"/>
        <v>0.67777777778246673</v>
      </c>
      <c r="S25" s="196">
        <v>45608.598611111112</v>
      </c>
      <c r="T25" s="198">
        <f t="shared" si="2"/>
        <v>6.2611111111109494</v>
      </c>
      <c r="U25" s="197">
        <f t="shared" si="3"/>
        <v>7.8409722222204437</v>
      </c>
      <c r="V25" s="199" t="s">
        <v>174</v>
      </c>
      <c r="W25" s="199"/>
      <c r="X25" s="199"/>
      <c r="Y25" s="200"/>
      <c r="Z25" s="200"/>
      <c r="AA25" s="200"/>
      <c r="AB25" s="201"/>
      <c r="AD25" s="318" t="s">
        <v>133</v>
      </c>
      <c r="AE25" s="318"/>
      <c r="AG25" s="315">
        <f>D57</f>
        <v>397172.88</v>
      </c>
    </row>
    <row r="26" spans="1:46" ht="20.25" customHeight="1" thickBot="1" x14ac:dyDescent="0.25">
      <c r="A26" s="190">
        <f t="shared" si="4"/>
        <v>20</v>
      </c>
      <c r="B26" s="191">
        <v>19915</v>
      </c>
      <c r="C26" s="179" t="s">
        <v>142</v>
      </c>
      <c r="D26" s="191">
        <v>76657</v>
      </c>
      <c r="E26" s="179" t="s">
        <v>137</v>
      </c>
      <c r="F26" s="192">
        <v>319.75</v>
      </c>
      <c r="G26" s="194">
        <v>2.25</v>
      </c>
      <c r="H26" s="192"/>
      <c r="I26" s="194"/>
      <c r="J26" s="192"/>
      <c r="K26" s="194"/>
      <c r="L26" s="194">
        <v>3.61</v>
      </c>
      <c r="M26" s="195">
        <v>90.25</v>
      </c>
      <c r="N26" s="196">
        <v>45601.461805555555</v>
      </c>
      <c r="O26" s="196">
        <v>45601.479166666664</v>
      </c>
      <c r="P26" s="197">
        <f t="shared" si="0"/>
        <v>1.7361111109494232E-2</v>
      </c>
      <c r="Q26" s="196">
        <v>45602.321527777778</v>
      </c>
      <c r="R26" s="197">
        <f t="shared" si="1"/>
        <v>0.84236111111385981</v>
      </c>
      <c r="S26" s="196">
        <v>45602.568749999999</v>
      </c>
      <c r="T26" s="198">
        <f t="shared" si="2"/>
        <v>0.24722222222044365</v>
      </c>
      <c r="U26" s="197">
        <f t="shared" si="3"/>
        <v>1.1069444444437977</v>
      </c>
      <c r="V26" s="199" t="s">
        <v>174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5">
      <c r="A27" s="190">
        <f t="shared" si="4"/>
        <v>21</v>
      </c>
      <c r="B27" s="191">
        <v>19921</v>
      </c>
      <c r="C27" s="179">
        <v>2023</v>
      </c>
      <c r="D27" s="191">
        <v>1</v>
      </c>
      <c r="E27" s="179" t="s">
        <v>137</v>
      </c>
      <c r="F27" s="192">
        <v>298.85000000000002</v>
      </c>
      <c r="G27" s="194">
        <v>1.39</v>
      </c>
      <c r="H27" s="192"/>
      <c r="I27" s="194"/>
      <c r="J27" s="192"/>
      <c r="K27" s="194"/>
      <c r="L27" s="194">
        <v>1.39</v>
      </c>
      <c r="M27" s="195">
        <v>47.52</v>
      </c>
      <c r="N27" s="196">
        <v>45601.578472222223</v>
      </c>
      <c r="O27" s="196">
        <v>45601.584027777775</v>
      </c>
      <c r="P27" s="197">
        <f t="shared" si="0"/>
        <v>5.5555555518367328E-3</v>
      </c>
      <c r="Q27" s="196">
        <v>45601.638888888891</v>
      </c>
      <c r="R27" s="197">
        <f t="shared" si="1"/>
        <v>5.4861111115314998E-2</v>
      </c>
      <c r="S27" s="196">
        <v>45601.688888888886</v>
      </c>
      <c r="T27" s="198">
        <f t="shared" si="2"/>
        <v>4.9999999995634425E-2</v>
      </c>
      <c r="U27" s="197">
        <f t="shared" si="3"/>
        <v>0.11041666666278616</v>
      </c>
      <c r="V27" s="199" t="s">
        <v>175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5">
      <c r="A28" s="190">
        <f t="shared" si="4"/>
        <v>22</v>
      </c>
      <c r="B28" s="191">
        <v>19922</v>
      </c>
      <c r="C28" s="179" t="s">
        <v>142</v>
      </c>
      <c r="D28" s="191">
        <v>324912</v>
      </c>
      <c r="E28" s="179" t="s">
        <v>139</v>
      </c>
      <c r="F28" s="192">
        <v>225</v>
      </c>
      <c r="G28" s="194">
        <v>2.25</v>
      </c>
      <c r="H28" s="192"/>
      <c r="I28" s="194"/>
      <c r="J28" s="192"/>
      <c r="K28" s="194"/>
      <c r="L28" s="194">
        <v>2.25</v>
      </c>
      <c r="M28" s="195">
        <v>56.37</v>
      </c>
      <c r="N28" s="196">
        <v>45601.588888888888</v>
      </c>
      <c r="O28" s="196">
        <v>45601.671527777777</v>
      </c>
      <c r="P28" s="197">
        <f t="shared" si="0"/>
        <v>8.2638888889050577E-2</v>
      </c>
      <c r="Q28" s="196">
        <v>45601.745138888888</v>
      </c>
      <c r="R28" s="197">
        <f t="shared" si="1"/>
        <v>7.3611111110949423E-2</v>
      </c>
      <c r="S28" s="196">
        <v>45602.599305555559</v>
      </c>
      <c r="T28" s="198">
        <f t="shared" si="2"/>
        <v>0.85416666667151731</v>
      </c>
      <c r="U28" s="197">
        <f t="shared" si="3"/>
        <v>1.0104166666715173</v>
      </c>
      <c r="V28" s="199" t="s">
        <v>175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3">
        <f>(AJ14)</f>
        <v>28.14</v>
      </c>
      <c r="AI28" s="157" t="s">
        <v>62</v>
      </c>
      <c r="AJ28" s="205" t="s">
        <v>165</v>
      </c>
      <c r="AK28" s="283">
        <f>(AJ17)</f>
        <v>298.51</v>
      </c>
      <c r="AL28" s="223" t="s">
        <v>14</v>
      </c>
      <c r="AM28" s="290">
        <f>IF(AH28=0,0,AH28/AK28)</f>
        <v>9.4268198720310878E-2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5">
      <c r="A29" s="190">
        <f t="shared" si="4"/>
        <v>23</v>
      </c>
      <c r="B29" s="191">
        <v>19926</v>
      </c>
      <c r="C29" s="179" t="s">
        <v>142</v>
      </c>
      <c r="D29" s="191">
        <v>425504</v>
      </c>
      <c r="E29" s="179" t="s">
        <v>139</v>
      </c>
      <c r="F29" s="192"/>
      <c r="G29" s="194"/>
      <c r="H29" s="192"/>
      <c r="I29" s="194"/>
      <c r="J29" s="192">
        <v>4085</v>
      </c>
      <c r="K29" s="194">
        <v>19</v>
      </c>
      <c r="L29" s="194">
        <v>19.010000000000002</v>
      </c>
      <c r="M29" s="195">
        <v>697.16</v>
      </c>
      <c r="N29" s="196">
        <v>45601.62222222222</v>
      </c>
      <c r="O29" s="196">
        <v>45601.90625</v>
      </c>
      <c r="P29" s="197">
        <f>O29-N29</f>
        <v>0.28402777777955635</v>
      </c>
      <c r="Q29" s="196">
        <v>45622.635416666664</v>
      </c>
      <c r="R29" s="197">
        <f>Q29-O29</f>
        <v>20.729166666664241</v>
      </c>
      <c r="S29" s="196">
        <v>45623.611805555556</v>
      </c>
      <c r="T29" s="198">
        <f t="shared" si="2"/>
        <v>0.97638888889196096</v>
      </c>
      <c r="U29" s="197">
        <f t="shared" si="3"/>
        <v>21.989583333335759</v>
      </c>
      <c r="V29" s="199" t="s">
        <v>174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3">
        <f>(AJ15)</f>
        <v>0</v>
      </c>
      <c r="AI29" s="157" t="s">
        <v>62</v>
      </c>
      <c r="AJ29" s="205" t="s">
        <v>165</v>
      </c>
      <c r="AK29" s="283">
        <f>(AJ17)</f>
        <v>298.51</v>
      </c>
      <c r="AL29" s="223" t="s">
        <v>14</v>
      </c>
      <c r="AM29" s="290">
        <f>IF(AH29=0,0,AH29/AK29)</f>
        <v>0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5">
      <c r="A30" s="190">
        <f>(A29+1)</f>
        <v>24</v>
      </c>
      <c r="B30" s="191">
        <v>19927</v>
      </c>
      <c r="C30" s="179" t="s">
        <v>142</v>
      </c>
      <c r="D30" s="191">
        <v>844704</v>
      </c>
      <c r="E30" s="179" t="s">
        <v>139</v>
      </c>
      <c r="F30" s="192">
        <v>225</v>
      </c>
      <c r="G30" s="194">
        <v>2.25</v>
      </c>
      <c r="H30" s="192"/>
      <c r="I30" s="194"/>
      <c r="J30" s="192">
        <v>652.04999999999995</v>
      </c>
      <c r="K30" s="194">
        <v>3.15</v>
      </c>
      <c r="L30" s="194">
        <v>5.4</v>
      </c>
      <c r="M30" s="195">
        <v>125.58</v>
      </c>
      <c r="N30" s="196">
        <v>45601.65</v>
      </c>
      <c r="O30" s="196">
        <v>45601.881249999999</v>
      </c>
      <c r="P30" s="197">
        <f t="shared" si="0"/>
        <v>0.23124999999708962</v>
      </c>
      <c r="Q30" s="196">
        <v>45602.327777777777</v>
      </c>
      <c r="R30" s="197">
        <f t="shared" si="1"/>
        <v>0.44652777777810115</v>
      </c>
      <c r="S30" s="196">
        <v>45602.576388888891</v>
      </c>
      <c r="T30" s="198">
        <f t="shared" si="2"/>
        <v>0.24861111111385981</v>
      </c>
      <c r="U30" s="197">
        <f t="shared" si="3"/>
        <v>0.92638888888905058</v>
      </c>
      <c r="V30" s="199" t="s">
        <v>174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3">
        <f>(AJ16)</f>
        <v>270.37</v>
      </c>
      <c r="AI30" s="157" t="s">
        <v>62</v>
      </c>
      <c r="AJ30" s="205" t="s">
        <v>165</v>
      </c>
      <c r="AK30" s="283">
        <f>(AJ17)</f>
        <v>298.51</v>
      </c>
      <c r="AL30" s="223" t="s">
        <v>14</v>
      </c>
      <c r="AM30" s="290">
        <f>IF(AH30=0,0,AH30/AK30)</f>
        <v>0.90573180127968922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4"/>
        <v>25</v>
      </c>
      <c r="B31" s="191">
        <v>19929</v>
      </c>
      <c r="C31" s="179" t="s">
        <v>142</v>
      </c>
      <c r="D31" s="191">
        <v>823753</v>
      </c>
      <c r="E31" s="179" t="s">
        <v>139</v>
      </c>
      <c r="F31" s="192"/>
      <c r="G31" s="194"/>
      <c r="H31" s="192"/>
      <c r="I31" s="194"/>
      <c r="J31" s="192">
        <v>1720</v>
      </c>
      <c r="K31" s="194">
        <v>8</v>
      </c>
      <c r="L31" s="194">
        <v>8</v>
      </c>
      <c r="M31" s="195">
        <v>377.6</v>
      </c>
      <c r="N31" s="196">
        <v>45601.673611111109</v>
      </c>
      <c r="O31" s="196">
        <v>45604.685416666667</v>
      </c>
      <c r="P31" s="197">
        <f t="shared" si="0"/>
        <v>3.0118055555576575</v>
      </c>
      <c r="Q31" s="196">
        <v>45604.685416666667</v>
      </c>
      <c r="R31" s="197">
        <f t="shared" si="1"/>
        <v>0</v>
      </c>
      <c r="S31" s="196">
        <v>45607.379166666666</v>
      </c>
      <c r="T31" s="198">
        <f t="shared" si="2"/>
        <v>2.6937499999985448</v>
      </c>
      <c r="U31" s="197">
        <f t="shared" si="3"/>
        <v>5.7055555555562023</v>
      </c>
      <c r="V31" s="199" t="s">
        <v>175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5">
      <c r="A32" s="190">
        <f t="shared" si="4"/>
        <v>26</v>
      </c>
      <c r="B32" s="191">
        <v>19930</v>
      </c>
      <c r="C32" s="179" t="s">
        <v>142</v>
      </c>
      <c r="D32" s="191">
        <v>143175</v>
      </c>
      <c r="E32" s="179" t="s">
        <v>139</v>
      </c>
      <c r="F32" s="192">
        <v>225</v>
      </c>
      <c r="G32" s="194">
        <v>2.25</v>
      </c>
      <c r="H32" s="192"/>
      <c r="I32" s="194"/>
      <c r="J32" s="192">
        <v>380</v>
      </c>
      <c r="K32" s="194">
        <v>2</v>
      </c>
      <c r="L32" s="194">
        <v>4.25</v>
      </c>
      <c r="M32" s="195">
        <v>105.63</v>
      </c>
      <c r="N32" s="196">
        <v>45601.692361111112</v>
      </c>
      <c r="O32" s="196">
        <v>45602.63958333333</v>
      </c>
      <c r="P32" s="197">
        <f t="shared" si="0"/>
        <v>0.94722222221753327</v>
      </c>
      <c r="Q32" s="196">
        <v>45603.646527777775</v>
      </c>
      <c r="R32" s="197">
        <f t="shared" si="1"/>
        <v>1.0069444444452529</v>
      </c>
      <c r="S32" s="196">
        <v>45610.46875</v>
      </c>
      <c r="T32" s="198">
        <f t="shared" si="2"/>
        <v>6.8222222222248092</v>
      </c>
      <c r="U32" s="197">
        <f t="shared" si="3"/>
        <v>8.7763888888875954</v>
      </c>
      <c r="V32" s="199" t="s">
        <v>174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5">
      <c r="A33" s="190">
        <f>(A32+1)</f>
        <v>27</v>
      </c>
      <c r="B33" s="191">
        <v>19933</v>
      </c>
      <c r="C33" s="179" t="s">
        <v>142</v>
      </c>
      <c r="D33" s="191">
        <v>672760</v>
      </c>
      <c r="E33" s="179" t="s">
        <v>139</v>
      </c>
      <c r="F33" s="192"/>
      <c r="G33" s="194"/>
      <c r="H33" s="192"/>
      <c r="I33" s="194"/>
      <c r="J33" s="192">
        <v>2185</v>
      </c>
      <c r="K33" s="194">
        <v>11.5</v>
      </c>
      <c r="L33" s="194">
        <v>11.5</v>
      </c>
      <c r="M33" s="195">
        <v>379.97</v>
      </c>
      <c r="N33" s="196">
        <v>45602.328472222223</v>
      </c>
      <c r="O33" s="196">
        <v>45602.461111111108</v>
      </c>
      <c r="P33" s="197">
        <f t="shared" si="0"/>
        <v>0.132638888884685</v>
      </c>
      <c r="Q33" s="196">
        <v>45604.672222222223</v>
      </c>
      <c r="R33" s="197">
        <f t="shared" si="1"/>
        <v>2.211111111115315</v>
      </c>
      <c r="S33" s="196">
        <v>45605.429166666669</v>
      </c>
      <c r="T33" s="198">
        <f t="shared" si="2"/>
        <v>0.75694444444525288</v>
      </c>
      <c r="U33" s="197">
        <f t="shared" si="3"/>
        <v>3.1006944444452529</v>
      </c>
      <c r="V33" s="199" t="s">
        <v>174</v>
      </c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5">
      <c r="A34" s="190">
        <f>(A33+1)</f>
        <v>28</v>
      </c>
      <c r="B34" s="191">
        <v>19935</v>
      </c>
      <c r="C34" s="179" t="s">
        <v>142</v>
      </c>
      <c r="D34" s="191">
        <v>653820</v>
      </c>
      <c r="E34" s="179" t="s">
        <v>139</v>
      </c>
      <c r="F34" s="192"/>
      <c r="G34" s="194"/>
      <c r="H34" s="192"/>
      <c r="I34" s="194"/>
      <c r="J34" s="192">
        <v>1290</v>
      </c>
      <c r="K34" s="194">
        <v>6</v>
      </c>
      <c r="L34" s="194">
        <v>6</v>
      </c>
      <c r="M34" s="195">
        <v>192.3</v>
      </c>
      <c r="N34" s="196">
        <v>45602.388194444444</v>
      </c>
      <c r="O34" s="196">
        <v>45605.311805555553</v>
      </c>
      <c r="P34" s="197">
        <f t="shared" si="0"/>
        <v>2.9236111111094942</v>
      </c>
      <c r="Q34" s="196">
        <v>45608.734027777777</v>
      </c>
      <c r="R34" s="197">
        <f t="shared" si="1"/>
        <v>3.422222222223354</v>
      </c>
      <c r="S34" s="196">
        <v>45610.651388888888</v>
      </c>
      <c r="T34" s="198">
        <f t="shared" si="2"/>
        <v>1.9173611111109494</v>
      </c>
      <c r="U34" s="197">
        <f t="shared" si="3"/>
        <v>8.2631944444437977</v>
      </c>
      <c r="V34" s="199" t="s">
        <v>174</v>
      </c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1">
        <f>COUNTIF($E$7:$E$56,"=Freightliner")</f>
        <v>2</v>
      </c>
      <c r="AN34" s="153"/>
      <c r="AO34" s="316">
        <f>SUM(AM34/AM$45)</f>
        <v>0.04</v>
      </c>
      <c r="AP34" s="220"/>
    </row>
    <row r="35" spans="1:48" ht="20.25" customHeight="1" thickBot="1" x14ac:dyDescent="0.25">
      <c r="A35" s="190">
        <f>(A34+1)</f>
        <v>29</v>
      </c>
      <c r="B35" s="191">
        <v>19936</v>
      </c>
      <c r="C35" s="179" t="s">
        <v>142</v>
      </c>
      <c r="D35" s="191">
        <v>427366</v>
      </c>
      <c r="E35" s="179" t="s">
        <v>138</v>
      </c>
      <c r="F35" s="192"/>
      <c r="G35" s="194"/>
      <c r="H35" s="192"/>
      <c r="I35" s="194"/>
      <c r="J35" s="192">
        <v>752.5</v>
      </c>
      <c r="K35" s="194">
        <v>3.5</v>
      </c>
      <c r="L35" s="194">
        <v>3.49</v>
      </c>
      <c r="M35" s="195">
        <v>139.6</v>
      </c>
      <c r="N35" s="196">
        <v>45602.400694444441</v>
      </c>
      <c r="O35" s="196">
        <v>45602.322916666664</v>
      </c>
      <c r="P35" s="197">
        <f t="shared" si="0"/>
        <v>-7.7777777776645962E-2</v>
      </c>
      <c r="Q35" s="196">
        <v>45602.572916666664</v>
      </c>
      <c r="R35" s="197">
        <f t="shared" si="1"/>
        <v>0.25</v>
      </c>
      <c r="S35" s="196">
        <v>45604.472222222219</v>
      </c>
      <c r="T35" s="198">
        <f t="shared" si="2"/>
        <v>1.8993055555547471</v>
      </c>
      <c r="U35" s="197">
        <f t="shared" si="3"/>
        <v>2.0715277777781012</v>
      </c>
      <c r="V35" s="199" t="s">
        <v>175</v>
      </c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0</v>
      </c>
      <c r="AH35" s="293">
        <f t="shared" ref="AH35" si="5">IF(AG35=0,0,SUM(AG35/$AK$21))</f>
        <v>0</v>
      </c>
      <c r="AK35" s="156" t="s">
        <v>138</v>
      </c>
      <c r="AM35" s="291">
        <f>COUNTIF($E$7:$E$56,"=Peterbilt")</f>
        <v>5</v>
      </c>
      <c r="AN35" s="209"/>
      <c r="AO35" s="316">
        <f>SUM(AM35/AM$45)</f>
        <v>0.1</v>
      </c>
      <c r="AP35" s="220"/>
    </row>
    <row r="36" spans="1:48" ht="20.25" customHeight="1" thickBot="1" x14ac:dyDescent="0.25">
      <c r="A36" s="190">
        <f t="shared" si="4"/>
        <v>30</v>
      </c>
      <c r="B36" s="191">
        <v>19938</v>
      </c>
      <c r="C36" s="179">
        <v>2021</v>
      </c>
      <c r="D36" s="191">
        <v>362873</v>
      </c>
      <c r="E36" s="179" t="s">
        <v>139</v>
      </c>
      <c r="F36" s="192"/>
      <c r="G36" s="194"/>
      <c r="H36" s="192"/>
      <c r="I36" s="194"/>
      <c r="J36" s="192">
        <v>483.75</v>
      </c>
      <c r="K36" s="194">
        <v>2.25</v>
      </c>
      <c r="L36" s="194">
        <v>2.25</v>
      </c>
      <c r="M36" s="195">
        <v>62.46</v>
      </c>
      <c r="N36" s="196">
        <v>45602.40347222222</v>
      </c>
      <c r="O36" s="196">
        <v>45602.55972222222</v>
      </c>
      <c r="P36" s="197">
        <f t="shared" si="0"/>
        <v>0.15625</v>
      </c>
      <c r="Q36" s="196">
        <v>45603.348611111112</v>
      </c>
      <c r="R36" s="197">
        <f t="shared" si="1"/>
        <v>0.78888888889196096</v>
      </c>
      <c r="S36" s="196">
        <v>45603.515972222223</v>
      </c>
      <c r="T36" s="198">
        <f t="shared" si="2"/>
        <v>0.16736111111094942</v>
      </c>
      <c r="U36" s="197">
        <f t="shared" si="3"/>
        <v>1.1125000000029104</v>
      </c>
      <c r="V36" s="199" t="s">
        <v>175</v>
      </c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3</v>
      </c>
      <c r="AH36" s="293">
        <f t="shared" ref="AH36:AH41" si="6">IF(AG36=0,0,SUM(AG36/$AK$21))</f>
        <v>0.06</v>
      </c>
      <c r="AK36" s="156" t="s">
        <v>139</v>
      </c>
      <c r="AM36" s="291">
        <f>COUNTIF($E$7:$E$56,"=Kenworth")</f>
        <v>42</v>
      </c>
      <c r="AN36" s="209"/>
      <c r="AO36" s="316">
        <f>SUM(AM36/AM$45)</f>
        <v>0.84</v>
      </c>
      <c r="AP36" s="220"/>
    </row>
    <row r="37" spans="1:48" ht="20.25" customHeight="1" thickBot="1" x14ac:dyDescent="0.25">
      <c r="A37" s="190">
        <f t="shared" si="4"/>
        <v>31</v>
      </c>
      <c r="B37" s="191">
        <v>19939</v>
      </c>
      <c r="C37" s="179">
        <v>2022</v>
      </c>
      <c r="D37" s="191">
        <v>257768</v>
      </c>
      <c r="E37" s="179" t="s">
        <v>139</v>
      </c>
      <c r="F37" s="192"/>
      <c r="G37" s="194"/>
      <c r="H37" s="192"/>
      <c r="I37" s="194"/>
      <c r="J37" s="192">
        <v>860</v>
      </c>
      <c r="K37" s="194">
        <v>4</v>
      </c>
      <c r="L37" s="194">
        <v>6.17</v>
      </c>
      <c r="M37" s="195">
        <v>191.27</v>
      </c>
      <c r="N37" s="196">
        <v>45602.40625</v>
      </c>
      <c r="O37" s="196">
        <v>45602.588888888888</v>
      </c>
      <c r="P37" s="197">
        <f t="shared" si="0"/>
        <v>0.18263888888759539</v>
      </c>
      <c r="Q37" s="196">
        <v>45608.713194444441</v>
      </c>
      <c r="R37" s="197">
        <f t="shared" si="1"/>
        <v>6.1243055555532919</v>
      </c>
      <c r="S37" s="196">
        <v>45610.654166666667</v>
      </c>
      <c r="T37" s="198">
        <f t="shared" si="2"/>
        <v>1.9409722222262644</v>
      </c>
      <c r="U37" s="197">
        <f t="shared" si="3"/>
        <v>8.2479166666671517</v>
      </c>
      <c r="V37" s="199" t="s">
        <v>174</v>
      </c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6</v>
      </c>
      <c r="AH37" s="293">
        <f t="shared" si="6"/>
        <v>0.12</v>
      </c>
      <c r="AK37" s="156" t="s">
        <v>140</v>
      </c>
      <c r="AM37" s="291">
        <f>COUNTIF($E$7:$E$56,"=Mack")</f>
        <v>0</v>
      </c>
      <c r="AN37" s="228"/>
      <c r="AO37" s="316">
        <f>SUM(AM37/AM$45)</f>
        <v>0</v>
      </c>
      <c r="AP37" s="220"/>
    </row>
    <row r="38" spans="1:48" ht="20.25" customHeight="1" thickBot="1" x14ac:dyDescent="0.25">
      <c r="A38" s="190">
        <f t="shared" si="4"/>
        <v>32</v>
      </c>
      <c r="B38" s="191">
        <v>19941</v>
      </c>
      <c r="C38" s="179">
        <v>2020</v>
      </c>
      <c r="D38" s="191">
        <v>447691</v>
      </c>
      <c r="E38" s="179" t="s">
        <v>139</v>
      </c>
      <c r="F38" s="192">
        <v>51</v>
      </c>
      <c r="G38" s="194">
        <v>1</v>
      </c>
      <c r="H38" s="192"/>
      <c r="I38" s="194"/>
      <c r="J38" s="192">
        <v>1397.5</v>
      </c>
      <c r="K38" s="194">
        <v>6.5</v>
      </c>
      <c r="L38" s="194">
        <v>8.25</v>
      </c>
      <c r="M38" s="195">
        <v>350.54</v>
      </c>
      <c r="N38" s="196">
        <v>45602.447916666664</v>
      </c>
      <c r="O38" s="196">
        <v>45602.643750000003</v>
      </c>
      <c r="P38" s="197">
        <f t="shared" si="0"/>
        <v>0.19583333333866904</v>
      </c>
      <c r="Q38" s="196">
        <v>45608.324999999997</v>
      </c>
      <c r="R38" s="197">
        <f t="shared" si="1"/>
        <v>5.6812499999941792</v>
      </c>
      <c r="S38" s="196">
        <v>45608.59652777778</v>
      </c>
      <c r="T38" s="198">
        <f t="shared" si="2"/>
        <v>0.27152777778246673</v>
      </c>
      <c r="U38" s="197">
        <f t="shared" si="3"/>
        <v>6.148611111115315</v>
      </c>
      <c r="V38" s="199" t="s">
        <v>174</v>
      </c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4</v>
      </c>
      <c r="AH38" s="293">
        <f t="shared" si="6"/>
        <v>0.08</v>
      </c>
      <c r="AK38" s="156" t="s">
        <v>141</v>
      </c>
      <c r="AM38" s="291">
        <f>COUNTIF($E$7:$E$56,"=International")</f>
        <v>0</v>
      </c>
      <c r="AN38" s="228"/>
      <c r="AO38" s="316">
        <f>SUM(AM38/AM$45)</f>
        <v>0</v>
      </c>
      <c r="AP38" s="220"/>
    </row>
    <row r="39" spans="1:48" ht="20.25" customHeight="1" thickBot="1" x14ac:dyDescent="0.25">
      <c r="A39" s="190">
        <f t="shared" si="4"/>
        <v>33</v>
      </c>
      <c r="B39" s="191">
        <v>19949</v>
      </c>
      <c r="C39" s="179" t="s">
        <v>142</v>
      </c>
      <c r="D39" s="191">
        <v>317440</v>
      </c>
      <c r="E39" s="179" t="s">
        <v>139</v>
      </c>
      <c r="F39" s="192"/>
      <c r="G39" s="194"/>
      <c r="H39" s="192"/>
      <c r="I39" s="194"/>
      <c r="J39" s="192">
        <v>1563.05</v>
      </c>
      <c r="K39" s="194">
        <v>7.27</v>
      </c>
      <c r="L39" s="194">
        <v>7.27</v>
      </c>
      <c r="M39" s="195">
        <v>187.47</v>
      </c>
      <c r="N39" s="196">
        <v>45602.602777777778</v>
      </c>
      <c r="O39" s="196">
        <v>45602.607638888891</v>
      </c>
      <c r="P39" s="197">
        <f t="shared" si="0"/>
        <v>4.8611111124046147E-3</v>
      </c>
      <c r="Q39" s="196">
        <v>45603.520138888889</v>
      </c>
      <c r="R39" s="197">
        <f t="shared" si="1"/>
        <v>0.91249999999854481</v>
      </c>
      <c r="S39" s="196">
        <v>45604.4</v>
      </c>
      <c r="T39" s="198">
        <f t="shared" si="2"/>
        <v>0.87986111111240461</v>
      </c>
      <c r="U39" s="197">
        <f t="shared" si="3"/>
        <v>1.797222222223354</v>
      </c>
      <c r="V39" s="199" t="s">
        <v>175</v>
      </c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6</v>
      </c>
      <c r="AH39" s="293">
        <f t="shared" si="6"/>
        <v>0.12</v>
      </c>
      <c r="AK39" s="156" t="s">
        <v>170</v>
      </c>
      <c r="AM39" s="291">
        <f>COUNTIF($E$7:$E$56,"=Ford")</f>
        <v>0</v>
      </c>
      <c r="AN39" s="228"/>
      <c r="AO39" s="316">
        <f t="shared" ref="AO39:AO40" si="7">SUM(AM39/AM$45)</f>
        <v>0</v>
      </c>
      <c r="AP39" s="220"/>
    </row>
    <row r="40" spans="1:48" ht="20.25" customHeight="1" thickBot="1" x14ac:dyDescent="0.25">
      <c r="A40" s="190">
        <f t="shared" si="4"/>
        <v>34</v>
      </c>
      <c r="B40" s="191">
        <v>19950</v>
      </c>
      <c r="C40" s="179" t="s">
        <v>142</v>
      </c>
      <c r="D40" s="191">
        <v>385260</v>
      </c>
      <c r="E40" s="179" t="s">
        <v>139</v>
      </c>
      <c r="F40" s="192"/>
      <c r="G40" s="194"/>
      <c r="H40" s="192"/>
      <c r="I40" s="194"/>
      <c r="J40" s="192">
        <v>1140</v>
      </c>
      <c r="K40" s="194">
        <v>6</v>
      </c>
      <c r="L40" s="194">
        <v>6</v>
      </c>
      <c r="M40" s="195">
        <v>224.1</v>
      </c>
      <c r="N40" s="196">
        <v>45602.609027777777</v>
      </c>
      <c r="O40" s="196">
        <v>45603.390277777777</v>
      </c>
      <c r="P40" s="197">
        <f>O40-N40</f>
        <v>0.78125</v>
      </c>
      <c r="Q40" s="196">
        <v>45604.544444444444</v>
      </c>
      <c r="R40" s="197">
        <f t="shared" si="1"/>
        <v>1.1541666666671517</v>
      </c>
      <c r="S40" s="196">
        <v>45607.394444444442</v>
      </c>
      <c r="T40" s="198">
        <f t="shared" si="2"/>
        <v>2.8499999999985448</v>
      </c>
      <c r="U40" s="197">
        <f t="shared" si="3"/>
        <v>4.7854166666656965</v>
      </c>
      <c r="V40" s="199" t="s">
        <v>175</v>
      </c>
      <c r="W40" s="199"/>
      <c r="X40" s="199"/>
      <c r="Y40" s="200"/>
      <c r="Z40" s="200"/>
      <c r="AA40" s="200"/>
      <c r="AB40" s="201"/>
      <c r="AE40" s="158" t="s">
        <v>142</v>
      </c>
      <c r="AG40" s="291">
        <f>COUNTIF($C$7:$C$56,"=Older")</f>
        <v>31</v>
      </c>
      <c r="AH40" s="293">
        <f t="shared" si="6"/>
        <v>0.62</v>
      </c>
      <c r="AK40" s="156" t="s">
        <v>169</v>
      </c>
      <c r="AM40" s="291">
        <f>COUNTIF($E$7:$E$56,"=Western Star")</f>
        <v>0</v>
      </c>
      <c r="AN40" s="228"/>
      <c r="AO40" s="316">
        <f t="shared" si="7"/>
        <v>0</v>
      </c>
      <c r="AP40" s="220"/>
    </row>
    <row r="41" spans="1:48" ht="20.25" customHeight="1" thickBot="1" x14ac:dyDescent="0.25">
      <c r="A41" s="190">
        <f t="shared" si="4"/>
        <v>35</v>
      </c>
      <c r="B41" s="191">
        <v>19953</v>
      </c>
      <c r="C41" s="179">
        <v>2021</v>
      </c>
      <c r="D41" s="191">
        <v>414750</v>
      </c>
      <c r="E41" s="179" t="s">
        <v>139</v>
      </c>
      <c r="F41" s="192">
        <v>99</v>
      </c>
      <c r="G41" s="194">
        <v>1</v>
      </c>
      <c r="H41" s="192"/>
      <c r="I41" s="194"/>
      <c r="J41" s="192">
        <v>1182.5</v>
      </c>
      <c r="K41" s="194">
        <v>5.5</v>
      </c>
      <c r="L41" s="194">
        <v>5.5</v>
      </c>
      <c r="M41" s="195">
        <v>175.02</v>
      </c>
      <c r="N41" s="196">
        <v>45602.706944444442</v>
      </c>
      <c r="O41" s="196">
        <v>45602.929166666669</v>
      </c>
      <c r="P41" s="197">
        <f t="shared" si="0"/>
        <v>0.22222222222626442</v>
      </c>
      <c r="Q41" s="196">
        <v>45604.427083333336</v>
      </c>
      <c r="R41" s="197">
        <f t="shared" si="1"/>
        <v>1.4979166666671517</v>
      </c>
      <c r="S41" s="196">
        <v>45607.455555555556</v>
      </c>
      <c r="T41" s="198">
        <f t="shared" si="2"/>
        <v>3.0284722222204437</v>
      </c>
      <c r="U41" s="197">
        <f t="shared" si="3"/>
        <v>4.7486111111138598</v>
      </c>
      <c r="V41" s="199" t="s">
        <v>174</v>
      </c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50</v>
      </c>
      <c r="AH41" s="294">
        <f t="shared" si="6"/>
        <v>1</v>
      </c>
      <c r="AK41" s="156" t="s">
        <v>143</v>
      </c>
      <c r="AM41" s="291">
        <f>COUNTIF($E$7:$E$56,"=Volvo")</f>
        <v>0</v>
      </c>
      <c r="AO41" s="316">
        <f>SUM(AM41/AM$45)</f>
        <v>0</v>
      </c>
      <c r="AP41" s="220"/>
    </row>
    <row r="42" spans="1:48" ht="20.25" customHeight="1" thickBot="1" x14ac:dyDescent="0.25">
      <c r="A42" s="190">
        <f t="shared" si="4"/>
        <v>36</v>
      </c>
      <c r="B42" s="191">
        <v>19957</v>
      </c>
      <c r="C42" s="179">
        <v>2022</v>
      </c>
      <c r="D42" s="191">
        <v>527727</v>
      </c>
      <c r="E42" s="179" t="s">
        <v>139</v>
      </c>
      <c r="F42" s="192"/>
      <c r="G42" s="194"/>
      <c r="H42" s="192"/>
      <c r="I42" s="194"/>
      <c r="J42" s="192">
        <v>483.75</v>
      </c>
      <c r="K42" s="194">
        <v>2.25</v>
      </c>
      <c r="L42" s="194">
        <v>2.25</v>
      </c>
      <c r="M42" s="195">
        <v>56.25</v>
      </c>
      <c r="N42" s="196">
        <v>45603.335416666669</v>
      </c>
      <c r="O42" s="196">
        <v>45603.443055555559</v>
      </c>
      <c r="P42" s="197">
        <f t="shared" si="0"/>
        <v>0.10763888889050577</v>
      </c>
      <c r="Q42" s="196">
        <v>45603.563888888886</v>
      </c>
      <c r="R42" s="197">
        <f t="shared" si="1"/>
        <v>0.1208333333270275</v>
      </c>
      <c r="S42" s="196">
        <v>45603.659722222219</v>
      </c>
      <c r="T42" s="198">
        <f t="shared" si="2"/>
        <v>9.5833333332848269E-2</v>
      </c>
      <c r="U42" s="197">
        <f t="shared" si="3"/>
        <v>0.32430555555038154</v>
      </c>
      <c r="V42" s="199" t="s">
        <v>175</v>
      </c>
      <c r="W42" s="199"/>
      <c r="X42" s="199"/>
      <c r="Y42" s="200"/>
      <c r="Z42" s="200"/>
      <c r="AA42" s="200"/>
      <c r="AB42" s="201"/>
      <c r="AE42" s="158" t="s">
        <v>145</v>
      </c>
      <c r="AG42" s="232"/>
      <c r="AH42" s="310"/>
      <c r="AK42" s="156" t="s">
        <v>156</v>
      </c>
      <c r="AM42" s="291">
        <f>COUNTIF($E$7:$E$56,"=Hino")</f>
        <v>0</v>
      </c>
      <c r="AO42" s="316">
        <f>SUM(AM42/AM$45)</f>
        <v>0</v>
      </c>
    </row>
    <row r="43" spans="1:48" ht="20.25" customHeight="1" thickBot="1" x14ac:dyDescent="0.25">
      <c r="A43" s="190">
        <f t="shared" si="4"/>
        <v>37</v>
      </c>
      <c r="B43" s="191">
        <v>19958</v>
      </c>
      <c r="C43" s="179">
        <v>2021</v>
      </c>
      <c r="D43" s="191">
        <v>125020</v>
      </c>
      <c r="E43" s="179" t="s">
        <v>138</v>
      </c>
      <c r="F43" s="192"/>
      <c r="G43" s="194"/>
      <c r="H43" s="192"/>
      <c r="I43" s="194"/>
      <c r="J43" s="192">
        <v>537.5</v>
      </c>
      <c r="K43" s="194">
        <v>2.5</v>
      </c>
      <c r="L43" s="194">
        <v>2.5</v>
      </c>
      <c r="M43" s="195">
        <v>87.36</v>
      </c>
      <c r="N43" s="196">
        <v>45603.375694444447</v>
      </c>
      <c r="O43" s="196">
        <v>45603.429166666669</v>
      </c>
      <c r="P43" s="197">
        <f>O43-N43</f>
        <v>5.3472222221898846E-2</v>
      </c>
      <c r="Q43" s="196">
        <v>45603.561111111114</v>
      </c>
      <c r="R43" s="197">
        <f t="shared" si="1"/>
        <v>0.13194444444525288</v>
      </c>
      <c r="S43" s="196">
        <v>45603.631944444445</v>
      </c>
      <c r="T43" s="198">
        <f t="shared" si="2"/>
        <v>7.0833333331393078E-2</v>
      </c>
      <c r="U43" s="197">
        <f t="shared" si="3"/>
        <v>0.25624999999854481</v>
      </c>
      <c r="V43" s="199" t="s">
        <v>175</v>
      </c>
      <c r="W43" s="199"/>
      <c r="X43" s="199"/>
      <c r="Y43" s="200"/>
      <c r="Z43" s="200"/>
      <c r="AA43" s="200"/>
      <c r="AB43" s="201"/>
      <c r="AE43" s="158" t="s">
        <v>146</v>
      </c>
      <c r="AG43" s="295"/>
      <c r="AH43" s="311"/>
      <c r="AK43" s="156" t="s">
        <v>166</v>
      </c>
      <c r="AM43" s="291">
        <f>COUNTIF($E$7:$E$56,"=Isuzu")</f>
        <v>1</v>
      </c>
      <c r="AO43" s="316">
        <f>SUM(AM43/AM$45)</f>
        <v>0.02</v>
      </c>
    </row>
    <row r="44" spans="1:48" ht="20.25" customHeight="1" thickBot="1" x14ac:dyDescent="0.25">
      <c r="A44" s="190">
        <f t="shared" si="4"/>
        <v>38</v>
      </c>
      <c r="B44" s="191">
        <v>19962</v>
      </c>
      <c r="C44" s="179" t="s">
        <v>142</v>
      </c>
      <c r="D44" s="191">
        <v>250439</v>
      </c>
      <c r="E44" s="179" t="s">
        <v>139</v>
      </c>
      <c r="F44" s="192"/>
      <c r="G44" s="194"/>
      <c r="H44" s="192"/>
      <c r="I44" s="194"/>
      <c r="J44" s="192">
        <v>2795</v>
      </c>
      <c r="K44" s="194">
        <v>13</v>
      </c>
      <c r="L44" s="194">
        <v>15.6</v>
      </c>
      <c r="M44" s="195">
        <v>560.39</v>
      </c>
      <c r="N44" s="196">
        <v>45603.435416666667</v>
      </c>
      <c r="O44" s="196">
        <v>45610.589583333334</v>
      </c>
      <c r="P44" s="197">
        <f t="shared" si="0"/>
        <v>7.1541666666671517</v>
      </c>
      <c r="Q44" s="196">
        <v>45618.631249999999</v>
      </c>
      <c r="R44" s="197">
        <f t="shared" si="1"/>
        <v>8.0416666666642413</v>
      </c>
      <c r="S44" s="196">
        <v>45621.406944444447</v>
      </c>
      <c r="T44" s="198">
        <f t="shared" si="2"/>
        <v>2.7756944444481633</v>
      </c>
      <c r="U44" s="197">
        <f t="shared" si="3"/>
        <v>17.971527777779556</v>
      </c>
      <c r="V44" s="199" t="s">
        <v>174</v>
      </c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144</v>
      </c>
      <c r="AM44" s="291">
        <f>COUNTIF($E$7:$E$56,"=Other")</f>
        <v>0</v>
      </c>
      <c r="AN44" s="228"/>
      <c r="AO44" s="316">
        <f>SUM(AM44/AM$45)</f>
        <v>0</v>
      </c>
    </row>
    <row r="45" spans="1:48" ht="20.25" customHeight="1" thickBot="1" x14ac:dyDescent="0.25">
      <c r="A45" s="190">
        <f t="shared" si="4"/>
        <v>39</v>
      </c>
      <c r="B45" s="191">
        <v>19973</v>
      </c>
      <c r="C45" s="179" t="s">
        <v>142</v>
      </c>
      <c r="D45" s="191">
        <v>175100</v>
      </c>
      <c r="E45" s="179" t="s">
        <v>139</v>
      </c>
      <c r="F45" s="192"/>
      <c r="G45" s="194"/>
      <c r="H45" s="192"/>
      <c r="I45" s="194"/>
      <c r="J45" s="192">
        <v>322.5</v>
      </c>
      <c r="K45" s="194">
        <v>1.5</v>
      </c>
      <c r="L45" s="194">
        <v>1.5</v>
      </c>
      <c r="M45" s="195">
        <v>39.72</v>
      </c>
      <c r="N45" s="196">
        <v>45603.480555555558</v>
      </c>
      <c r="O45" s="196">
        <v>45603.630555555559</v>
      </c>
      <c r="P45" s="197">
        <f t="shared" si="0"/>
        <v>0.15000000000145519</v>
      </c>
      <c r="Q45" s="196">
        <v>45603.853472222225</v>
      </c>
      <c r="R45" s="197">
        <f t="shared" si="1"/>
        <v>0.22291666666569654</v>
      </c>
      <c r="S45" s="196">
        <v>45604.729166666664</v>
      </c>
      <c r="T45" s="198">
        <f t="shared" si="2"/>
        <v>0.87569444443943212</v>
      </c>
      <c r="U45" s="197">
        <f t="shared" si="3"/>
        <v>1.2486111111065838</v>
      </c>
      <c r="V45" s="199" t="s">
        <v>174</v>
      </c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43</v>
      </c>
      <c r="AM45" s="286">
        <f>SUM(AM34:AM44)</f>
        <v>50</v>
      </c>
      <c r="AO45" s="317">
        <f>SUM(AO34:AO44)</f>
        <v>1</v>
      </c>
      <c r="AV45" s="232"/>
    </row>
    <row r="46" spans="1:48" ht="20.25" customHeight="1" thickBot="1" x14ac:dyDescent="0.25">
      <c r="A46" s="190">
        <f t="shared" si="4"/>
        <v>40</v>
      </c>
      <c r="B46" s="191">
        <v>19978</v>
      </c>
      <c r="C46" s="179" t="s">
        <v>142</v>
      </c>
      <c r="D46" s="191">
        <v>1</v>
      </c>
      <c r="E46" s="179" t="s">
        <v>139</v>
      </c>
      <c r="F46" s="192"/>
      <c r="G46" s="194"/>
      <c r="H46" s="192"/>
      <c r="I46" s="194"/>
      <c r="J46" s="192">
        <v>517.5</v>
      </c>
      <c r="K46" s="194">
        <v>2.5</v>
      </c>
      <c r="L46" s="194">
        <v>2.5</v>
      </c>
      <c r="M46" s="195">
        <v>60.98</v>
      </c>
      <c r="N46" s="196">
        <v>45603.500694444447</v>
      </c>
      <c r="O46" s="196">
        <v>45603.390277777777</v>
      </c>
      <c r="P46" s="197">
        <f t="shared" si="0"/>
        <v>-0.11041666667006211</v>
      </c>
      <c r="Q46" s="196">
        <v>45603.871527777781</v>
      </c>
      <c r="R46" s="197">
        <f t="shared" si="1"/>
        <v>0.48125000000436557</v>
      </c>
      <c r="S46" s="196">
        <v>45604.411805555559</v>
      </c>
      <c r="T46" s="198">
        <f t="shared" si="2"/>
        <v>0.54027777777810115</v>
      </c>
      <c r="U46" s="197">
        <f t="shared" si="3"/>
        <v>0.91111111111240461</v>
      </c>
      <c r="V46" s="199" t="s">
        <v>175</v>
      </c>
      <c r="W46" s="199"/>
      <c r="X46" s="199"/>
      <c r="Y46" s="200"/>
      <c r="Z46" s="200"/>
      <c r="AA46" s="200"/>
      <c r="AB46" s="201"/>
      <c r="AG46" s="296" t="s">
        <v>147</v>
      </c>
      <c r="AK46" s="158"/>
      <c r="AM46" s="290">
        <f>IF(AM45=0,0,SUM(AM45/B57))</f>
        <v>1</v>
      </c>
      <c r="AU46" s="297" t="s">
        <v>147</v>
      </c>
      <c r="AV46" s="232"/>
    </row>
    <row r="47" spans="1:48" ht="20.25" customHeight="1" thickBot="1" x14ac:dyDescent="0.25">
      <c r="A47" s="190">
        <f t="shared" si="4"/>
        <v>41</v>
      </c>
      <c r="B47" s="191">
        <v>19982</v>
      </c>
      <c r="C47" s="179" t="s">
        <v>142</v>
      </c>
      <c r="D47" s="191">
        <v>417096</v>
      </c>
      <c r="E47" s="179" t="s">
        <v>139</v>
      </c>
      <c r="F47" s="192"/>
      <c r="G47" s="194"/>
      <c r="H47" s="192"/>
      <c r="I47" s="194"/>
      <c r="J47" s="192">
        <v>430</v>
      </c>
      <c r="K47" s="194">
        <v>2</v>
      </c>
      <c r="L47" s="194">
        <v>2.0099999999999998</v>
      </c>
      <c r="M47" s="195">
        <v>64.38</v>
      </c>
      <c r="N47" s="196">
        <v>45603.606944444444</v>
      </c>
      <c r="O47" s="196">
        <v>45603.635416666664</v>
      </c>
      <c r="P47" s="197">
        <f t="shared" si="0"/>
        <v>2.8472222220443655E-2</v>
      </c>
      <c r="Q47" s="196">
        <v>45608.638888888891</v>
      </c>
      <c r="R47" s="197">
        <f t="shared" si="1"/>
        <v>5.0034722222262644</v>
      </c>
      <c r="S47" s="196">
        <v>45609.48333333333</v>
      </c>
      <c r="T47" s="198">
        <f t="shared" si="2"/>
        <v>0.84444444443943212</v>
      </c>
      <c r="U47" s="197">
        <f t="shared" si="3"/>
        <v>5.8763888888861402</v>
      </c>
      <c r="V47" s="199" t="s">
        <v>175</v>
      </c>
      <c r="W47" s="199"/>
      <c r="X47" s="199"/>
      <c r="Y47" s="200"/>
      <c r="Z47" s="200"/>
      <c r="AA47" s="200"/>
      <c r="AB47" s="201"/>
      <c r="AC47" s="320" t="s">
        <v>173</v>
      </c>
      <c r="AD47" s="319"/>
      <c r="AE47" s="319"/>
      <c r="AG47" s="312">
        <f>P57/B57</f>
        <v>0.87136111111045467</v>
      </c>
      <c r="AT47" s="158" t="s">
        <v>148</v>
      </c>
      <c r="AU47" s="313">
        <f>U57/B57</f>
        <v>6.217263888888847</v>
      </c>
      <c r="AV47" s="232"/>
    </row>
    <row r="48" spans="1:48" ht="20.25" customHeight="1" thickBot="1" x14ac:dyDescent="0.25">
      <c r="A48" s="190">
        <f t="shared" si="4"/>
        <v>42</v>
      </c>
      <c r="B48" s="191">
        <v>19990</v>
      </c>
      <c r="C48" s="179" t="s">
        <v>142</v>
      </c>
      <c r="D48" s="191">
        <v>699141</v>
      </c>
      <c r="E48" s="179" t="s">
        <v>138</v>
      </c>
      <c r="F48" s="192"/>
      <c r="G48" s="194"/>
      <c r="H48" s="192"/>
      <c r="I48" s="194"/>
      <c r="J48" s="192">
        <v>1720</v>
      </c>
      <c r="K48" s="194">
        <v>8</v>
      </c>
      <c r="L48" s="194">
        <v>8</v>
      </c>
      <c r="M48" s="195">
        <v>277.81</v>
      </c>
      <c r="N48" s="196">
        <v>45603.729861111111</v>
      </c>
      <c r="O48" s="196">
        <v>45604.649305555555</v>
      </c>
      <c r="P48" s="197">
        <f t="shared" si="0"/>
        <v>0.91944444444379769</v>
      </c>
      <c r="Q48" s="196">
        <v>45607.635416666664</v>
      </c>
      <c r="R48" s="197">
        <f t="shared" si="1"/>
        <v>2.9861111111094942</v>
      </c>
      <c r="S48" s="196">
        <v>45608.592361111114</v>
      </c>
      <c r="T48" s="198">
        <f t="shared" si="2"/>
        <v>0.95694444444961846</v>
      </c>
      <c r="U48" s="197">
        <f t="shared" si="3"/>
        <v>4.8625000000029104</v>
      </c>
      <c r="V48" s="199" t="s">
        <v>174</v>
      </c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147</v>
      </c>
      <c r="AT48" s="158"/>
      <c r="AU48" s="299"/>
    </row>
    <row r="49" spans="1:46" ht="20.25" customHeight="1" thickBot="1" x14ac:dyDescent="0.25">
      <c r="A49" s="190">
        <f t="shared" si="4"/>
        <v>43</v>
      </c>
      <c r="B49" s="191">
        <v>19997</v>
      </c>
      <c r="C49" s="179">
        <v>2020</v>
      </c>
      <c r="D49" s="191">
        <v>390119</v>
      </c>
      <c r="E49" s="179" t="s">
        <v>139</v>
      </c>
      <c r="F49" s="192"/>
      <c r="G49" s="194"/>
      <c r="H49" s="192"/>
      <c r="I49" s="194"/>
      <c r="J49" s="192">
        <v>5375</v>
      </c>
      <c r="K49" s="194">
        <v>25</v>
      </c>
      <c r="L49" s="194">
        <v>25.67</v>
      </c>
      <c r="M49" s="195">
        <v>922.91</v>
      </c>
      <c r="N49" s="196">
        <v>45604.462500000001</v>
      </c>
      <c r="O49" s="196">
        <v>45608.623611111114</v>
      </c>
      <c r="P49" s="197">
        <f t="shared" si="0"/>
        <v>4.1611111111124046</v>
      </c>
      <c r="Q49" s="196">
        <v>45619.316666666666</v>
      </c>
      <c r="R49" s="197">
        <f t="shared" si="1"/>
        <v>10.693055555551837</v>
      </c>
      <c r="S49" s="196">
        <v>45625.415277777778</v>
      </c>
      <c r="T49" s="198">
        <f t="shared" si="2"/>
        <v>6.0986111111124046</v>
      </c>
      <c r="U49" s="197">
        <f t="shared" si="3"/>
        <v>20.952777777776646</v>
      </c>
      <c r="V49" s="199" t="s">
        <v>174</v>
      </c>
      <c r="W49" s="199"/>
      <c r="X49" s="199"/>
      <c r="Y49" s="200"/>
      <c r="Z49" s="200"/>
      <c r="AA49" s="200"/>
      <c r="AB49" s="201"/>
      <c r="AE49" s="158"/>
      <c r="AH49" s="319" t="s">
        <v>172</v>
      </c>
      <c r="AI49" s="319"/>
      <c r="AJ49" s="319"/>
      <c r="AK49" s="319"/>
      <c r="AM49" s="313">
        <f>T57/B57</f>
        <v>2.0383333333337212</v>
      </c>
    </row>
    <row r="50" spans="1:46" ht="20.25" customHeight="1" thickBot="1" x14ac:dyDescent="0.25">
      <c r="A50" s="190">
        <f t="shared" si="4"/>
        <v>44</v>
      </c>
      <c r="B50" s="191">
        <v>20001</v>
      </c>
      <c r="C50" s="179" t="s">
        <v>142</v>
      </c>
      <c r="D50" s="191">
        <v>364334</v>
      </c>
      <c r="E50" s="179" t="s">
        <v>138</v>
      </c>
      <c r="F50" s="192">
        <v>225</v>
      </c>
      <c r="G50" s="194">
        <v>2.25</v>
      </c>
      <c r="H50" s="192"/>
      <c r="I50" s="194"/>
      <c r="J50" s="192">
        <v>913.75</v>
      </c>
      <c r="K50" s="194">
        <v>4.25</v>
      </c>
      <c r="L50" s="194">
        <v>7.65</v>
      </c>
      <c r="M50" s="195">
        <v>190.42</v>
      </c>
      <c r="N50" s="196">
        <v>45604.6</v>
      </c>
      <c r="O50" s="196">
        <v>45604.782638888886</v>
      </c>
      <c r="P50" s="197">
        <f t="shared" si="0"/>
        <v>0.18263888888759539</v>
      </c>
      <c r="Q50" s="196">
        <v>45610.635416666664</v>
      </c>
      <c r="R50" s="197">
        <f t="shared" si="1"/>
        <v>5.8527777777781012</v>
      </c>
      <c r="S50" s="196">
        <v>45611.531944444447</v>
      </c>
      <c r="T50" s="198">
        <f t="shared" si="2"/>
        <v>0.89652777778246673</v>
      </c>
      <c r="U50" s="197">
        <f t="shared" si="3"/>
        <v>6.9319444444481633</v>
      </c>
      <c r="V50" s="199" t="s">
        <v>174</v>
      </c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25">
      <c r="A51" s="190">
        <f t="shared" si="4"/>
        <v>45</v>
      </c>
      <c r="B51" s="191">
        <v>20005</v>
      </c>
      <c r="C51" s="179">
        <v>2023</v>
      </c>
      <c r="D51" s="191">
        <v>83922</v>
      </c>
      <c r="E51" s="179" t="s">
        <v>139</v>
      </c>
      <c r="F51" s="192">
        <v>225</v>
      </c>
      <c r="G51" s="194">
        <v>2.25</v>
      </c>
      <c r="H51" s="192"/>
      <c r="I51" s="194"/>
      <c r="J51" s="192"/>
      <c r="K51" s="194"/>
      <c r="L51" s="194">
        <v>2.25</v>
      </c>
      <c r="M51" s="195">
        <v>49.72</v>
      </c>
      <c r="N51" s="196">
        <v>45604.633333333331</v>
      </c>
      <c r="O51" s="196">
        <v>45604.686111111114</v>
      </c>
      <c r="P51" s="197">
        <f t="shared" si="0"/>
        <v>5.2777777782466728E-2</v>
      </c>
      <c r="Q51" s="196">
        <v>45604.774305555555</v>
      </c>
      <c r="R51" s="197">
        <f t="shared" si="1"/>
        <v>8.819444444088731E-2</v>
      </c>
      <c r="S51" s="196">
        <v>45607.475694444445</v>
      </c>
      <c r="T51" s="198">
        <f t="shared" si="2"/>
        <v>2.7013888888905058</v>
      </c>
      <c r="U51" s="197">
        <f t="shared" si="3"/>
        <v>2.8423611111138598</v>
      </c>
      <c r="V51" s="199" t="s">
        <v>174</v>
      </c>
      <c r="W51" s="199"/>
      <c r="X51" s="199"/>
      <c r="Y51" s="200"/>
      <c r="Z51" s="200"/>
      <c r="AA51" s="200"/>
      <c r="AB51" s="201"/>
      <c r="AM51" s="297" t="s">
        <v>147</v>
      </c>
    </row>
    <row r="52" spans="1:46" ht="20.25" customHeight="1" thickBot="1" x14ac:dyDescent="0.25">
      <c r="A52" s="190">
        <f t="shared" si="4"/>
        <v>46</v>
      </c>
      <c r="B52" s="191">
        <v>20008</v>
      </c>
      <c r="C52" s="179" t="s">
        <v>142</v>
      </c>
      <c r="D52" s="191">
        <v>495532</v>
      </c>
      <c r="E52" s="179" t="s">
        <v>139</v>
      </c>
      <c r="F52" s="192">
        <v>225</v>
      </c>
      <c r="G52" s="194">
        <v>2.25</v>
      </c>
      <c r="H52" s="192"/>
      <c r="I52" s="194"/>
      <c r="J52" s="192">
        <v>849.25</v>
      </c>
      <c r="K52" s="194">
        <v>3.95</v>
      </c>
      <c r="L52" s="194">
        <v>6.83</v>
      </c>
      <c r="M52" s="195">
        <v>245.88</v>
      </c>
      <c r="N52" s="196">
        <v>45605.314583333333</v>
      </c>
      <c r="O52" s="196">
        <v>45605.461111111108</v>
      </c>
      <c r="P52" s="197">
        <f t="shared" si="0"/>
        <v>0.14652777777519077</v>
      </c>
      <c r="Q52" s="196">
        <v>45605.571527777778</v>
      </c>
      <c r="R52" s="197">
        <f t="shared" si="1"/>
        <v>0.11041666667006211</v>
      </c>
      <c r="S52" s="196">
        <v>45605.667361111111</v>
      </c>
      <c r="T52" s="198">
        <f t="shared" si="2"/>
        <v>9.5833333332848269E-2</v>
      </c>
      <c r="U52" s="197">
        <f t="shared" si="3"/>
        <v>0.35277777777810115</v>
      </c>
      <c r="V52" s="199" t="s">
        <v>174</v>
      </c>
      <c r="W52" s="199"/>
      <c r="X52" s="199"/>
      <c r="Y52" s="200"/>
      <c r="Z52" s="200"/>
      <c r="AA52" s="200"/>
      <c r="AB52" s="201"/>
      <c r="AH52" s="319" t="s">
        <v>171</v>
      </c>
      <c r="AI52" s="319"/>
      <c r="AJ52" s="319"/>
      <c r="AK52" s="319"/>
      <c r="AM52" s="314">
        <f>R57/B57</f>
        <v>3.3075694444446708</v>
      </c>
    </row>
    <row r="53" spans="1:46" ht="20.25" customHeight="1" thickBot="1" x14ac:dyDescent="0.25">
      <c r="A53" s="190">
        <f t="shared" si="4"/>
        <v>47</v>
      </c>
      <c r="B53" s="191">
        <v>20019</v>
      </c>
      <c r="C53" s="179" t="s">
        <v>142</v>
      </c>
      <c r="D53" s="191">
        <v>551444</v>
      </c>
      <c r="E53" s="179" t="s">
        <v>139</v>
      </c>
      <c r="F53" s="192"/>
      <c r="G53" s="194"/>
      <c r="H53" s="192"/>
      <c r="I53" s="194"/>
      <c r="J53" s="192">
        <v>376.25</v>
      </c>
      <c r="K53" s="194">
        <v>1.75</v>
      </c>
      <c r="L53" s="194">
        <v>1.75</v>
      </c>
      <c r="M53" s="195">
        <v>38.5</v>
      </c>
      <c r="N53" s="196">
        <v>45607.415277777778</v>
      </c>
      <c r="O53" s="196">
        <v>45607.422222222223</v>
      </c>
      <c r="P53" s="197">
        <f t="shared" si="0"/>
        <v>6.9444444452528842E-3</v>
      </c>
      <c r="Q53" s="196">
        <v>45607.535416666666</v>
      </c>
      <c r="R53" s="197">
        <f t="shared" si="1"/>
        <v>0.1131944444423425</v>
      </c>
      <c r="S53" s="196">
        <v>45607.618055555555</v>
      </c>
      <c r="T53" s="198">
        <f t="shared" si="2"/>
        <v>8.2638888889050577E-2</v>
      </c>
      <c r="U53" s="197">
        <f t="shared" si="3"/>
        <v>0.20277777777664596</v>
      </c>
      <c r="V53" s="199" t="s">
        <v>174</v>
      </c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25">
      <c r="A54" s="190">
        <f t="shared" si="4"/>
        <v>48</v>
      </c>
      <c r="B54" s="191">
        <v>20028</v>
      </c>
      <c r="C54" s="179" t="s">
        <v>142</v>
      </c>
      <c r="D54" s="191">
        <v>829847</v>
      </c>
      <c r="E54" s="179" t="s">
        <v>139</v>
      </c>
      <c r="F54" s="192"/>
      <c r="G54" s="194"/>
      <c r="H54" s="192"/>
      <c r="I54" s="194"/>
      <c r="J54" s="192">
        <v>430</v>
      </c>
      <c r="K54" s="194">
        <v>2</v>
      </c>
      <c r="L54" s="194">
        <v>3.66</v>
      </c>
      <c r="M54" s="195">
        <v>113.14</v>
      </c>
      <c r="N54" s="196">
        <v>45607.496527777781</v>
      </c>
      <c r="O54" s="196">
        <v>45607.551388888889</v>
      </c>
      <c r="P54" s="197">
        <f t="shared" si="0"/>
        <v>5.486111110803904E-2</v>
      </c>
      <c r="Q54" s="196">
        <v>45609.323611111111</v>
      </c>
      <c r="R54" s="197">
        <f t="shared" si="1"/>
        <v>1.7722222222218988</v>
      </c>
      <c r="S54" s="196">
        <v>45609.535416666666</v>
      </c>
      <c r="T54" s="198">
        <f t="shared" si="2"/>
        <v>0.21180555555474712</v>
      </c>
      <c r="U54" s="197">
        <f t="shared" si="3"/>
        <v>2.038888888884685</v>
      </c>
      <c r="V54" s="199" t="s">
        <v>174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5">
      <c r="A55" s="190">
        <f t="shared" si="4"/>
        <v>49</v>
      </c>
      <c r="B55" s="191">
        <v>20038</v>
      </c>
      <c r="C55" s="179" t="s">
        <v>142</v>
      </c>
      <c r="D55" s="191">
        <v>187361</v>
      </c>
      <c r="E55" s="179" t="s">
        <v>139</v>
      </c>
      <c r="F55" s="192"/>
      <c r="G55" s="194"/>
      <c r="H55" s="192"/>
      <c r="I55" s="194"/>
      <c r="J55" s="192">
        <v>860</v>
      </c>
      <c r="K55" s="194">
        <v>4</v>
      </c>
      <c r="L55" s="194">
        <v>6.99</v>
      </c>
      <c r="M55" s="195">
        <v>167.76</v>
      </c>
      <c r="N55" s="196">
        <v>45607.590277777781</v>
      </c>
      <c r="O55" s="196">
        <v>45607.637499999997</v>
      </c>
      <c r="P55" s="197">
        <f t="shared" si="0"/>
        <v>4.722222221607808E-2</v>
      </c>
      <c r="Q55" s="196">
        <v>45607.806944444441</v>
      </c>
      <c r="R55" s="197">
        <f t="shared" si="1"/>
        <v>0.16944444444379769</v>
      </c>
      <c r="S55" s="196">
        <v>45610.665972222225</v>
      </c>
      <c r="T55" s="198">
        <f t="shared" si="2"/>
        <v>2.8590277777839219</v>
      </c>
      <c r="U55" s="197">
        <f t="shared" si="3"/>
        <v>3.0756944444437977</v>
      </c>
      <c r="V55" s="199" t="s">
        <v>174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5">
      <c r="A56" s="190">
        <f t="shared" si="4"/>
        <v>50</v>
      </c>
      <c r="B56" s="191">
        <v>20040</v>
      </c>
      <c r="C56" s="179">
        <v>2022</v>
      </c>
      <c r="D56" s="191">
        <v>299755</v>
      </c>
      <c r="E56" s="179" t="s">
        <v>139</v>
      </c>
      <c r="F56" s="192"/>
      <c r="G56" s="194"/>
      <c r="H56" s="192"/>
      <c r="I56" s="194"/>
      <c r="J56" s="192">
        <v>107.5</v>
      </c>
      <c r="K56" s="194">
        <v>0.5</v>
      </c>
      <c r="L56" s="194">
        <v>0.5</v>
      </c>
      <c r="M56" s="195">
        <v>12.32</v>
      </c>
      <c r="N56" s="196">
        <v>45607.632638888892</v>
      </c>
      <c r="O56" s="196">
        <v>45607.945833333331</v>
      </c>
      <c r="P56" s="197">
        <f t="shared" si="0"/>
        <v>0.31319444443943212</v>
      </c>
      <c r="Q56" s="196">
        <v>45610.635416666664</v>
      </c>
      <c r="R56" s="197">
        <f t="shared" si="1"/>
        <v>2.6895833333328483</v>
      </c>
      <c r="S56" s="196">
        <v>45611.5625</v>
      </c>
      <c r="T56" s="198">
        <f t="shared" si="2"/>
        <v>0.92708333333575865</v>
      </c>
      <c r="U56" s="197">
        <f t="shared" si="3"/>
        <v>3.929861111108039</v>
      </c>
      <c r="V56" s="199" t="s">
        <v>174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25">
      <c r="A57" s="233"/>
      <c r="B57" s="234">
        <f>COUNTA(B7:B56)</f>
        <v>50</v>
      </c>
      <c r="C57" s="234">
        <f>SUM(COUNT(C7:C56))</f>
        <v>19</v>
      </c>
      <c r="D57" s="234">
        <f>AVERAGE(D7:D56)</f>
        <v>397172.88</v>
      </c>
      <c r="E57" s="234"/>
      <c r="F57" s="300">
        <f t="shared" ref="F57:M57" si="8">SUM(F7:F56)</f>
        <v>3113.35</v>
      </c>
      <c r="G57" s="301">
        <f t="shared" si="8"/>
        <v>28.14</v>
      </c>
      <c r="H57" s="300">
        <f t="shared" si="8"/>
        <v>0</v>
      </c>
      <c r="I57" s="302">
        <f t="shared" si="8"/>
        <v>0</v>
      </c>
      <c r="J57" s="300">
        <f t="shared" si="8"/>
        <v>56616.100000000006</v>
      </c>
      <c r="K57" s="301">
        <f t="shared" si="8"/>
        <v>270.37</v>
      </c>
      <c r="L57" s="301">
        <f t="shared" si="8"/>
        <v>313.19</v>
      </c>
      <c r="M57" s="303">
        <f t="shared" si="8"/>
        <v>10786.029999999997</v>
      </c>
      <c r="N57" s="304"/>
      <c r="O57" s="304"/>
      <c r="P57" s="305">
        <f>SUM(P7:P56)</f>
        <v>43.568055555522733</v>
      </c>
      <c r="Q57" s="304"/>
      <c r="R57" s="308">
        <f>SUM(R7:R56)</f>
        <v>165.37847222223354</v>
      </c>
      <c r="S57" s="304"/>
      <c r="T57" s="305">
        <f>SUM(T7:T56)</f>
        <v>101.91666666668607</v>
      </c>
      <c r="U57" s="306">
        <f t="shared" si="3"/>
        <v>310.86319444444234</v>
      </c>
      <c r="V57" s="234">
        <f>COUNTIF(V7:V56,"Yes")</f>
        <v>15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2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2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2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2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21"/>
      <c r="C2" s="321" t="s">
        <v>32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20.25" x14ac:dyDescent="0.3"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22"/>
      <c r="C5" s="323" t="s">
        <v>33</v>
      </c>
      <c r="D5" s="326" t="s">
        <v>34</v>
      </c>
      <c r="E5" s="329"/>
      <c r="F5" s="329" t="s">
        <v>153</v>
      </c>
      <c r="G5" s="332" t="s">
        <v>151</v>
      </c>
      <c r="H5" s="332" t="s">
        <v>122</v>
      </c>
      <c r="I5" s="332" t="s">
        <v>152</v>
      </c>
      <c r="J5" s="332" t="s">
        <v>150</v>
      </c>
      <c r="K5" s="340" t="s">
        <v>123</v>
      </c>
      <c r="L5" s="332" t="s">
        <v>149</v>
      </c>
      <c r="M5" s="343"/>
      <c r="N5" s="333"/>
      <c r="O5" s="336"/>
      <c r="P5" s="339"/>
    </row>
    <row r="6" spans="1:16" x14ac:dyDescent="0.25">
      <c r="A6" t="s">
        <v>155</v>
      </c>
      <c r="B6" s="322"/>
      <c r="C6" s="324"/>
      <c r="D6" s="327"/>
      <c r="E6" s="330"/>
      <c r="F6" s="330"/>
      <c r="G6" s="330"/>
      <c r="H6" s="330"/>
      <c r="I6" s="330"/>
      <c r="J6" s="330"/>
      <c r="K6" s="341"/>
      <c r="L6" s="330"/>
      <c r="M6" s="334"/>
      <c r="N6" s="334"/>
      <c r="O6" s="337"/>
      <c r="P6" s="339"/>
    </row>
    <row r="7" spans="1:16" ht="51" customHeight="1" thickBot="1" x14ac:dyDescent="0.3">
      <c r="B7" s="322"/>
      <c r="C7" s="325"/>
      <c r="D7" s="328"/>
      <c r="E7" s="331"/>
      <c r="F7" s="331"/>
      <c r="G7" s="331"/>
      <c r="H7" s="331"/>
      <c r="I7" s="331"/>
      <c r="J7" s="331"/>
      <c r="K7" s="342"/>
      <c r="L7" s="331"/>
      <c r="M7" s="335"/>
      <c r="N7" s="335"/>
      <c r="O7" s="338"/>
      <c r="P7" s="339"/>
    </row>
    <row r="8" spans="1:16" ht="15.75" thickTop="1" x14ac:dyDescent="0.25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25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25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5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5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5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5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5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5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5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5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.75" thickBot="1" x14ac:dyDescent="0.3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.75" thickTop="1" x14ac:dyDescent="0.25">
      <c r="B20" s="51"/>
      <c r="C20" s="344" t="s">
        <v>36</v>
      </c>
      <c r="D20" s="345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22"/>
      <c r="C21" s="346" t="s">
        <v>37</v>
      </c>
      <c r="D21" s="347"/>
      <c r="E21" s="348" t="e">
        <f>AVERAGE(E8:E19)</f>
        <v>#DIV/0!</v>
      </c>
      <c r="F21" s="350" t="e">
        <f t="shared" ref="F21:O21" si="1">AVERAGE(F8:F19)</f>
        <v>#DIV/0!</v>
      </c>
      <c r="G21" s="350" t="e">
        <f>AVERAGE(G8:G19)</f>
        <v>#DIV/0!</v>
      </c>
      <c r="H21" s="350" t="e">
        <f t="shared" si="1"/>
        <v>#DIV/0!</v>
      </c>
      <c r="I21" s="350" t="e">
        <f t="shared" si="1"/>
        <v>#DIV/0!</v>
      </c>
      <c r="J21" s="350" t="e">
        <f t="shared" si="1"/>
        <v>#DIV/0!</v>
      </c>
      <c r="K21" s="350" t="e">
        <f t="shared" si="1"/>
        <v>#DIV/0!</v>
      </c>
      <c r="L21" s="350" t="e">
        <f t="shared" si="1"/>
        <v>#DIV/0!</v>
      </c>
      <c r="M21" s="350" t="e">
        <f t="shared" si="1"/>
        <v>#DIV/0!</v>
      </c>
      <c r="N21" s="350" t="e">
        <f t="shared" si="1"/>
        <v>#DIV/0!</v>
      </c>
      <c r="O21" s="352" t="e">
        <f t="shared" si="1"/>
        <v>#DIV/0!</v>
      </c>
      <c r="P21" s="322"/>
    </row>
    <row r="22" spans="2:16" x14ac:dyDescent="0.25">
      <c r="B22" s="322"/>
      <c r="C22" s="354" t="s">
        <v>38</v>
      </c>
      <c r="D22" s="355"/>
      <c r="E22" s="349"/>
      <c r="F22" s="351"/>
      <c r="G22" s="351"/>
      <c r="H22" s="351"/>
      <c r="I22" s="351"/>
      <c r="J22" s="351"/>
      <c r="K22" s="351"/>
      <c r="L22" s="351"/>
      <c r="M22" s="351"/>
      <c r="N22" s="351"/>
      <c r="O22" s="353"/>
      <c r="P22" s="322"/>
    </row>
    <row r="23" spans="2:16" x14ac:dyDescent="0.25">
      <c r="B23" s="322"/>
      <c r="C23" s="346" t="s">
        <v>39</v>
      </c>
      <c r="D23" s="347"/>
      <c r="E23" s="356"/>
      <c r="F23" s="358"/>
      <c r="G23" s="358"/>
      <c r="H23" s="358"/>
      <c r="I23" s="358"/>
      <c r="J23" s="358"/>
      <c r="K23" s="358"/>
      <c r="L23" s="365"/>
      <c r="M23" s="367">
        <v>0</v>
      </c>
      <c r="N23" s="367">
        <v>0</v>
      </c>
      <c r="O23" s="369">
        <v>0</v>
      </c>
      <c r="P23" s="322"/>
    </row>
    <row r="24" spans="2:16" ht="15.75" thickBot="1" x14ac:dyDescent="0.3">
      <c r="B24" s="322"/>
      <c r="C24" s="360" t="s">
        <v>40</v>
      </c>
      <c r="D24" s="361"/>
      <c r="E24" s="357"/>
      <c r="F24" s="359"/>
      <c r="G24" s="359"/>
      <c r="H24" s="359"/>
      <c r="I24" s="359"/>
      <c r="J24" s="359"/>
      <c r="K24" s="359"/>
      <c r="L24" s="366"/>
      <c r="M24" s="368"/>
      <c r="N24" s="368"/>
      <c r="O24" s="370"/>
      <c r="P24" s="322"/>
    </row>
    <row r="25" spans="2:16" ht="15.75" thickBot="1" x14ac:dyDescent="0.3">
      <c r="B25" s="51"/>
      <c r="C25" s="362" t="s">
        <v>41</v>
      </c>
      <c r="D25" s="36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71" t="s">
        <v>2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5">
      <c r="B8" s="374" t="s">
        <v>3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71" t="s">
        <v>18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9" t="s">
        <v>102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9" t="s">
        <v>103</v>
      </c>
      <c r="B16" s="379"/>
      <c r="C16" s="379"/>
      <c r="D16" s="379"/>
      <c r="E16" s="379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80" t="s">
        <v>68</v>
      </c>
      <c r="E17" s="380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5">
        <f t="shared" si="5"/>
        <v>0</v>
      </c>
      <c r="B26" s="273">
        <f t="shared" si="4"/>
        <v>0</v>
      </c>
      <c r="C26" s="274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5">
        <f t="shared" si="5"/>
        <v>0</v>
      </c>
      <c r="B27" s="273">
        <f t="shared" si="4"/>
        <v>0</v>
      </c>
      <c r="C27" s="276"/>
      <c r="D27" s="377">
        <f t="shared" si="6"/>
        <v>0</v>
      </c>
      <c r="E27" s="378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Sheridan, Robert</cp:lastModifiedBy>
  <cp:lastPrinted>2010-03-15T20:58:28Z</cp:lastPrinted>
  <dcterms:created xsi:type="dcterms:W3CDTF">2010-03-15T16:53:25Z</dcterms:created>
  <dcterms:modified xsi:type="dcterms:W3CDTF">2025-01-03T17:09:21Z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  <property fmtid="{D5CDD505-2E9C-101B-9397-08002B2CF9AE}" pid="3" name="MSIP_Label_7d07193a-b845-424e-8b23-8925876016fb_Enabled">
    <vt:lpwstr>true</vt:lpwstr>
  </property>
  <property fmtid="{D5CDD505-2E9C-101B-9397-08002B2CF9AE}" pid="4" name="MSIP_Label_7d07193a-b845-424e-8b23-8925876016fb_SetDate">
    <vt:lpwstr>2024-12-19T15:03:07Z</vt:lpwstr>
  </property>
  <property fmtid="{D5CDD505-2E9C-101B-9397-08002B2CF9AE}" pid="5" name="MSIP_Label_7d07193a-b845-424e-8b23-8925876016fb_Method">
    <vt:lpwstr>Standard</vt:lpwstr>
  </property>
  <property fmtid="{D5CDD505-2E9C-101B-9397-08002B2CF9AE}" pid="6" name="MSIP_Label_7d07193a-b845-424e-8b23-8925876016fb_Name">
    <vt:lpwstr>defa4170-0d19-0005-0004-bc88714345d2</vt:lpwstr>
  </property>
  <property fmtid="{D5CDD505-2E9C-101B-9397-08002B2CF9AE}" pid="7" name="MSIP_Label_7d07193a-b845-424e-8b23-8925876016fb_SiteId">
    <vt:lpwstr>2cb0fc0f-5d56-4970-88bb-bdcae0ed1b33</vt:lpwstr>
  </property>
  <property fmtid="{D5CDD505-2E9C-101B-9397-08002B2CF9AE}" pid="8" name="MSIP_Label_7d07193a-b845-424e-8b23-8925876016fb_ActionId">
    <vt:lpwstr>832c71dc-c536-4329-92a1-90390eb41391</vt:lpwstr>
  </property>
  <property fmtid="{D5CDD505-2E9C-101B-9397-08002B2CF9AE}" pid="9" name="MSIP_Label_7d07193a-b845-424e-8b23-8925876016fb_ContentBits">
    <vt:lpwstr>0</vt:lpwstr>
  </property>
</Properties>
</file>